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ЭтаКнига"/>
  <mc:AlternateContent xmlns:mc="http://schemas.openxmlformats.org/markup-compatibility/2006">
    <mc:Choice Requires="x15">
      <x15ac:absPath xmlns:x15ac="http://schemas.microsoft.com/office/spreadsheetml/2010/11/ac" url="P:\02_Tech_Dept\Архив\Объекты\PV\ПРОЕКТЫ\ПРОЕКТЫ 2026\ДАССО 8 этаж\"/>
    </mc:Choice>
  </mc:AlternateContent>
  <xr:revisionPtr revIDLastSave="0" documentId="13_ncr:1_{4985E137-F236-42FF-BD7A-011B8C72E22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тз" sheetId="3" r:id="rId1"/>
    <sheet name="Лист2" sheetId="5" r:id="rId2"/>
    <sheet name="Лист1" sheetId="4" r:id="rId3"/>
  </sheets>
  <externalReferences>
    <externalReference r:id="rId4"/>
  </externalReferences>
  <definedNames>
    <definedName name="о">[1]Лист1!$A$1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3" l="1"/>
  <c r="D27" i="3"/>
  <c r="D23" i="3"/>
  <c r="D21" i="3"/>
  <c r="D19" i="3"/>
  <c r="D20" i="3"/>
  <c r="D55" i="3"/>
  <c r="D59" i="3" s="1"/>
  <c r="N36" i="5" l="1"/>
  <c r="N35" i="5"/>
  <c r="N34" i="5"/>
  <c r="N26" i="5"/>
  <c r="N27" i="5"/>
  <c r="N28" i="5"/>
  <c r="N29" i="5"/>
  <c r="N30" i="5"/>
  <c r="N31" i="5"/>
  <c r="N32" i="5"/>
  <c r="N33" i="5"/>
  <c r="N25" i="5"/>
  <c r="D36" i="3"/>
  <c r="D24" i="3"/>
  <c r="D22" i="3" s="1"/>
  <c r="D13" i="3" l="1"/>
</calcChain>
</file>

<file path=xl/sharedStrings.xml><?xml version="1.0" encoding="utf-8"?>
<sst xmlns="http://schemas.openxmlformats.org/spreadsheetml/2006/main" count="292" uniqueCount="195">
  <si>
    <t>Примечание</t>
  </si>
  <si>
    <t>Наличие лицензии на строительно-монтажные работы</t>
  </si>
  <si>
    <t>Осмотр объекта - обязательно</t>
  </si>
  <si>
    <t>Сотрудники/рабочие должны быть резидентами РК либо иметь разрешения на трудовую деятельность в  РК</t>
  </si>
  <si>
    <t>●</t>
  </si>
  <si>
    <t>Опыт работы/налоговые отчисления организации за не менее 2-ух последних лет</t>
  </si>
  <si>
    <t>Требование к производству работ</t>
  </si>
  <si>
    <t>Требования к сопутствующим работам</t>
  </si>
  <si>
    <t>Требование к поставщику услуг</t>
  </si>
  <si>
    <t>I категории</t>
  </si>
  <si>
    <t>II категории</t>
  </si>
  <si>
    <t>III категории</t>
  </si>
  <si>
    <t>не требуется</t>
  </si>
  <si>
    <t>требуется</t>
  </si>
  <si>
    <t>Предоставить в управляющую компанию Приказы по ответственным работникам по Пожарной безопасности(ПБ) и Безопасности и Охраны Труда(БиОТ)</t>
  </si>
  <si>
    <t>требуются</t>
  </si>
  <si>
    <t>Время производства работ:</t>
  </si>
  <si>
    <t>В будние дни:</t>
  </si>
  <si>
    <t>В выходные и праздничные дни:</t>
  </si>
  <si>
    <t>Требуемые сроки выполнения работ:</t>
  </si>
  <si>
    <t>Производить уборку строительного мусора:</t>
  </si>
  <si>
    <t>ежедневно</t>
  </si>
  <si>
    <t xml:space="preserve">    по окончанию работ</t>
  </si>
  <si>
    <t>Производить завоз материалов:</t>
  </si>
  <si>
    <t>Сотрудники компании производящие работы, должны быть в единой рабочей форме.</t>
  </si>
  <si>
    <t>нет</t>
  </si>
  <si>
    <t>Уборка</t>
  </si>
  <si>
    <t>генеральная</t>
  </si>
  <si>
    <t xml:space="preserve">ежедневная </t>
  </si>
  <si>
    <t>еженедельная</t>
  </si>
  <si>
    <t>внерабочее время</t>
  </si>
  <si>
    <t>рабочее время</t>
  </si>
  <si>
    <t>по согласованию</t>
  </si>
  <si>
    <t>Гарантия</t>
  </si>
  <si>
    <t>На работы</t>
  </si>
  <si>
    <t>На материалы</t>
  </si>
  <si>
    <t>1 год</t>
  </si>
  <si>
    <t>3 года</t>
  </si>
  <si>
    <t>5 лет</t>
  </si>
  <si>
    <t>иное</t>
  </si>
  <si>
    <t>Дополнительно</t>
  </si>
  <si>
    <t>Порядок оплаты</t>
  </si>
  <si>
    <t>Предоплата</t>
  </si>
  <si>
    <t>Иное</t>
  </si>
  <si>
    <t>Требование к применяемым материалам</t>
  </si>
  <si>
    <t xml:space="preserve"> Наличие сертификатов соответствия </t>
  </si>
  <si>
    <t>Пост оплата</t>
  </si>
  <si>
    <t>Наименование</t>
  </si>
  <si>
    <t>Ед. изм</t>
  </si>
  <si>
    <t>№</t>
  </si>
  <si>
    <t>Дополнительно:</t>
  </si>
  <si>
    <t>Общие требования</t>
  </si>
  <si>
    <t>Соблюдать  требования по Безопасности и Охране Труда, Пожарной Безопасности</t>
  </si>
  <si>
    <t>Предоставление коммерческого предложения в электронном виде и оригинале</t>
  </si>
  <si>
    <t>E-mail:</t>
  </si>
  <si>
    <t>Прохождение вводного инструктажа у главного инженера объекта</t>
  </si>
  <si>
    <t>При производстве работ соблюдать правила общего поведения установленные на объекте</t>
  </si>
  <si>
    <t xml:space="preserve">Наличие квалиф. удостоверения на право допуска к огневым работам </t>
  </si>
  <si>
    <t xml:space="preserve">Наличие квалиф.  удостоверения на право допуска к высотным работам  </t>
  </si>
  <si>
    <t>1 в неделю</t>
  </si>
  <si>
    <t xml:space="preserve">Наличие сертификатов ISO,OHSAS желательно </t>
  </si>
  <si>
    <t>Наименование объекта: Park View Office Tower</t>
  </si>
  <si>
    <t>Адрес: г. Алматы, ул. Кунаева, 77</t>
  </si>
  <si>
    <t>Шумные работы производить:</t>
  </si>
  <si>
    <t>__________________________________________________________________________________________________</t>
  </si>
  <si>
    <t>с 18:30 до 06:30</t>
  </si>
  <si>
    <t>по согласованию с заказчиком</t>
  </si>
  <si>
    <t>шт</t>
  </si>
  <si>
    <t>м2</t>
  </si>
  <si>
    <t>Все сохраняемые материалы - упаковать компактно и передать управляющей  компании</t>
  </si>
  <si>
    <t>ПЕРЕД ФОРМИРОВАНИЕМ СМЕТЫ ОСМОТР ОБЪЕКТА ОБЯЗАТЕЛЕН</t>
  </si>
  <si>
    <t>Круглосуточно по согласованию с заказчиком</t>
  </si>
  <si>
    <t>Договор закчлюается по образцу Заказчика</t>
  </si>
  <si>
    <t>2 года</t>
  </si>
  <si>
    <t>Фамилия, Имя:  Высоцкий Ю.</t>
  </si>
  <si>
    <t>Телефон: +7 777 0055761</t>
  </si>
  <si>
    <t>yurriy.vissotskiy@gdc.kz</t>
  </si>
  <si>
    <t xml:space="preserve">      Абдикулов С.</t>
  </si>
  <si>
    <t>Телефон: + 7 707 330 9109</t>
  </si>
  <si>
    <t>Sayat.Abdikulov@gdc.kz</t>
  </si>
  <si>
    <t xml:space="preserve">ТЕХНИЧЕСКОЕ ЗАДАНИЕ </t>
  </si>
  <si>
    <t>кол-во</t>
  </si>
  <si>
    <t>ЭОМ</t>
  </si>
  <si>
    <t>м</t>
  </si>
  <si>
    <t>Грунтовка стен</t>
  </si>
  <si>
    <t>Покраска стен</t>
  </si>
  <si>
    <t>Дата:</t>
  </si>
  <si>
    <t>Демонтаж напольного покрытия</t>
  </si>
  <si>
    <t>Стены</t>
  </si>
  <si>
    <t>СКС</t>
  </si>
  <si>
    <t>шт.</t>
  </si>
  <si>
    <t>Прокладка кабеля</t>
  </si>
  <si>
    <t>п.м</t>
  </si>
  <si>
    <t>Кабель силовой ВВГ нг frls 3х2.5мм ГОСТ</t>
  </si>
  <si>
    <t>Демонтаж кондиционера</t>
  </si>
  <si>
    <t>Монтаж потолка из армстронг</t>
  </si>
  <si>
    <t>Пол</t>
  </si>
  <si>
    <t>Потолок</t>
  </si>
  <si>
    <t xml:space="preserve">Цель: </t>
  </si>
  <si>
    <t>Контакты для осмотра обьекта:</t>
  </si>
  <si>
    <t>Демонтажные работы</t>
  </si>
  <si>
    <t>Демонтаж потолка из армстронг</t>
  </si>
  <si>
    <t>Демонтаж решеток</t>
  </si>
  <si>
    <t>Демонтаж светильников</t>
  </si>
  <si>
    <t>Демонтаж спринклера</t>
  </si>
  <si>
    <t>Демонтаж лючков</t>
  </si>
  <si>
    <t>Демонтаж стеклянной перегородки</t>
  </si>
  <si>
    <t>Демонтаж двойной двери</t>
  </si>
  <si>
    <t>Демонтаж стеклянной двери</t>
  </si>
  <si>
    <t>Вывоз мусора</t>
  </si>
  <si>
    <t>к-т</t>
  </si>
  <si>
    <t>Клининг</t>
  </si>
  <si>
    <t>Монтаж ГКЛ стены</t>
  </si>
  <si>
    <t>Облицовка
гипсокартонная 100 мм.
ПС - 75 мм.
один слой с двух сторон 12,5 мм. "Knauf"
h - 3940 мм</t>
  </si>
  <si>
    <t>Шпатлевка стен</t>
  </si>
  <si>
    <t>Декоративная штукатурка</t>
  </si>
  <si>
    <t>Монтаж двери</t>
  </si>
  <si>
    <t>Монтаж Керамогранитной плитки</t>
  </si>
  <si>
    <t>плинтус керамогранита</t>
  </si>
  <si>
    <t>Обратный монтаж ламината</t>
  </si>
  <si>
    <t>монтаж плинтуса в коридор с освещением</t>
  </si>
  <si>
    <t>алюминиевый аналогично существующему</t>
  </si>
  <si>
    <t>заделка лючков</t>
  </si>
  <si>
    <t xml:space="preserve"> (Sahara либо кнауф retail)</t>
  </si>
  <si>
    <t>Монтаж светильников</t>
  </si>
  <si>
    <t>Кабель силовой ВВГ нг frls 3х1,5мм ГОСТ</t>
  </si>
  <si>
    <t xml:space="preserve">Клеммы Wago221-413 </t>
  </si>
  <si>
    <t>упаковка</t>
  </si>
  <si>
    <t>розетки чистого питание в ГКЛ</t>
  </si>
  <si>
    <t>розетки грязного питание в ГКЛ</t>
  </si>
  <si>
    <t>розетки в кабельный канал чистого питание</t>
  </si>
  <si>
    <t>розетки в кабельный канал грязного питание</t>
  </si>
  <si>
    <t>розетки чистого питание в лючок</t>
  </si>
  <si>
    <t>розетки грязного питание в лючок</t>
  </si>
  <si>
    <t>подрозетники</t>
  </si>
  <si>
    <t xml:space="preserve">Кабельный канал 90х40 с возможностью установки розеток </t>
  </si>
  <si>
    <t>Монтаж выключателей одноклавишный</t>
  </si>
  <si>
    <t xml:space="preserve">Монтаж ответвительных коробок </t>
  </si>
  <si>
    <t xml:space="preserve">Коробка IP45 на 6 подключений </t>
  </si>
  <si>
    <t>OBO Botterman</t>
  </si>
  <si>
    <t>лючек на 6 постов</t>
  </si>
  <si>
    <t xml:space="preserve">кабель cat6 </t>
  </si>
  <si>
    <t>Высота</t>
  </si>
  <si>
    <t>спуска</t>
  </si>
  <si>
    <t>длина</t>
  </si>
  <si>
    <t>Итого</t>
  </si>
  <si>
    <t>Розетки RJ45 настенные</t>
  </si>
  <si>
    <t>Розетки RJ45 в кабельный канал</t>
  </si>
  <si>
    <t>Розетки RJ45 в лючек</t>
  </si>
  <si>
    <t>расшивка патч панели</t>
  </si>
  <si>
    <t>услуга</t>
  </si>
  <si>
    <t>патч корды 3 м</t>
  </si>
  <si>
    <t>Маркировка всех элементов СКС по международному стандарту ANSI TIA 606-B</t>
  </si>
  <si>
    <t>Монтаж точки доступа без настройки</t>
  </si>
  <si>
    <t>предоставляет арендатор</t>
  </si>
  <si>
    <t>Перенос шкафа с 4 на 5 этаж</t>
  </si>
  <si>
    <t>АПС</t>
  </si>
  <si>
    <t>Демонтаж датчиков апс</t>
  </si>
  <si>
    <t>Монтаж датчиков апс</t>
  </si>
  <si>
    <t>2 существующих 4 новых</t>
  </si>
  <si>
    <t>Программирование</t>
  </si>
  <si>
    <t>АПТ</t>
  </si>
  <si>
    <t>2 существующих 1 новый</t>
  </si>
  <si>
    <t xml:space="preserve">Монтаж спринклера </t>
  </si>
  <si>
    <t>Трубы Стальные Электросварные d=32х2.2 мм. ГОСТ 10704-91 с фитингами с покраской</t>
  </si>
  <si>
    <t>отводы сварные d 32</t>
  </si>
  <si>
    <t>ОВиК</t>
  </si>
  <si>
    <t>Монтаж решеток</t>
  </si>
  <si>
    <t>ВК</t>
  </si>
  <si>
    <t>с 4 этажа</t>
  </si>
  <si>
    <t>перенести с 4 на 5</t>
  </si>
  <si>
    <t>Монтаж сплит система для охлаждения серверной (с зимним комплектом)</t>
  </si>
  <si>
    <t>Медные трубы ∅9,5мм, с каучуковой изоляцией Kflex</t>
  </si>
  <si>
    <t>Медные трубы ∅15,88мм, с каучуковой изоляцией Kflex</t>
  </si>
  <si>
    <t>Комплект крепления, масло, азот, фреон.</t>
  </si>
  <si>
    <t>Труба дренажная клеющаяся PVC-U ∅20мм</t>
  </si>
  <si>
    <t>м.п</t>
  </si>
  <si>
    <t>ком.</t>
  </si>
  <si>
    <t>существующих</t>
  </si>
  <si>
    <t>прокладка трубы</t>
  </si>
  <si>
    <t>монтаж насоса</t>
  </si>
  <si>
    <t>существующий с 4 этажа</t>
  </si>
  <si>
    <t>Мебель</t>
  </si>
  <si>
    <t>Перенос кухонной гарнитуры с 4 на 5 этаж</t>
  </si>
  <si>
    <t>хвс, гвс и канализация для кухни</t>
  </si>
  <si>
    <t>Демонтаж/Монтаж стеклянной перегородки</t>
  </si>
  <si>
    <t xml:space="preserve">Демонтаж алюминиевой перегородки с 5 этажа </t>
  </si>
  <si>
    <t>Дверь стеклянная
900 х h 2100 мм. 
В алюминиевом профиле "Alutech" металлик
Двойное остекление по 6мм.
фурнитура хром матовый. (предоставит заказчик) Демонтаж с 5 этажа и монтаж в новом офисе</t>
  </si>
  <si>
    <t xml:space="preserve">Дверь металлическая
900 х h 2100 мм.  (предоставит заказчик) Демонтаж с 5 этажа и монтаж в новом офисе
</t>
  </si>
  <si>
    <t>Монтаж фартука на кухне</t>
  </si>
  <si>
    <t>60х60 согласовать с заказчиком</t>
  </si>
  <si>
    <t>филипс 60х60</t>
  </si>
  <si>
    <t>Демонтаж наливного пола при неоходимости</t>
  </si>
  <si>
    <t>При необходимости</t>
  </si>
  <si>
    <t>НАЧАЛО РАБОТ 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</si>
</sst>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4">
    <xf numFmtId="0" fontId="0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12" fillId="0" borderId="0"/>
    <xf numFmtId="0" fontId="12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1" fillId="0" borderId="0" xfId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3" fontId="1" fillId="0" borderId="2" xfId="0" applyNumberFormat="1" applyFont="1" applyBorder="1"/>
    <xf numFmtId="0" fontId="1" fillId="0" borderId="2" xfId="0" applyFont="1" applyBorder="1"/>
    <xf numFmtId="0" fontId="10" fillId="0" borderId="2" xfId="5" applyBorder="1"/>
    <xf numFmtId="0" fontId="10" fillId="0" borderId="0" xfId="5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top"/>
    </xf>
  </cellXfs>
  <cellStyles count="14">
    <cellStyle name="Гиперссылка" xfId="5" builtinId="8"/>
    <cellStyle name="Обычный" xfId="0" builtinId="0"/>
    <cellStyle name="Обычный 10" xfId="13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2 3" xfId="3" xr:uid="{00000000-0005-0000-0000-000005000000}"/>
    <cellStyle name="Обычный 2 3 2" xfId="11" xr:uid="{00000000-0005-0000-0000-000006000000}"/>
    <cellStyle name="Обычный 2 4" xfId="10" xr:uid="{00000000-0005-0000-0000-000007000000}"/>
    <cellStyle name="Обычный 3" xfId="1" xr:uid="{00000000-0005-0000-0000-000008000000}"/>
    <cellStyle name="Обычный 4" xfId="7" xr:uid="{00000000-0005-0000-0000-000009000000}"/>
    <cellStyle name="Обычный 5" xfId="4" xr:uid="{00000000-0005-0000-0000-00000A000000}"/>
    <cellStyle name="Обычный 6" xfId="9" xr:uid="{00000000-0005-0000-0000-00000B000000}"/>
    <cellStyle name="Обычный 7" xfId="12" xr:uid="{00000000-0005-0000-0000-00000C000000}"/>
    <cellStyle name="Финансовый 2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91</xdr:row>
          <xdr:rowOff>6350</xdr:rowOff>
        </xdr:from>
        <xdr:to>
          <xdr:col>8</xdr:col>
          <xdr:colOff>463550</xdr:colOff>
          <xdr:row>92</xdr:row>
          <xdr:rowOff>69850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115</xdr:row>
          <xdr:rowOff>76200</xdr:rowOff>
        </xdr:from>
        <xdr:to>
          <xdr:col>2</xdr:col>
          <xdr:colOff>457200</xdr:colOff>
          <xdr:row>116</xdr:row>
          <xdr:rowOff>165100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203200</xdr:colOff>
          <xdr:row>115</xdr:row>
          <xdr:rowOff>76200</xdr:rowOff>
        </xdr:from>
        <xdr:to>
          <xdr:col>3</xdr:col>
          <xdr:colOff>431800</xdr:colOff>
          <xdr:row>116</xdr:row>
          <xdr:rowOff>177800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116</xdr:row>
          <xdr:rowOff>69850</xdr:rowOff>
        </xdr:from>
        <xdr:to>
          <xdr:col>2</xdr:col>
          <xdr:colOff>457200</xdr:colOff>
          <xdr:row>117</xdr:row>
          <xdr:rowOff>152400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215900</xdr:colOff>
          <xdr:row>116</xdr:row>
          <xdr:rowOff>76200</xdr:rowOff>
        </xdr:from>
        <xdr:to>
          <xdr:col>3</xdr:col>
          <xdr:colOff>444500</xdr:colOff>
          <xdr:row>117</xdr:row>
          <xdr:rowOff>158750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115</xdr:row>
          <xdr:rowOff>82550</xdr:rowOff>
        </xdr:from>
        <xdr:to>
          <xdr:col>4</xdr:col>
          <xdr:colOff>419100</xdr:colOff>
          <xdr:row>116</xdr:row>
          <xdr:rowOff>165100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158750</xdr:colOff>
          <xdr:row>115</xdr:row>
          <xdr:rowOff>76200</xdr:rowOff>
        </xdr:from>
        <xdr:to>
          <xdr:col>5</xdr:col>
          <xdr:colOff>387350</xdr:colOff>
          <xdr:row>116</xdr:row>
          <xdr:rowOff>165100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116</xdr:row>
          <xdr:rowOff>69850</xdr:rowOff>
        </xdr:from>
        <xdr:to>
          <xdr:col>4</xdr:col>
          <xdr:colOff>419100</xdr:colOff>
          <xdr:row>117</xdr:row>
          <xdr:rowOff>152400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158750</xdr:colOff>
          <xdr:row>116</xdr:row>
          <xdr:rowOff>69850</xdr:rowOff>
        </xdr:from>
        <xdr:to>
          <xdr:col>5</xdr:col>
          <xdr:colOff>387350</xdr:colOff>
          <xdr:row>117</xdr:row>
          <xdr:rowOff>152400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196850</xdr:colOff>
          <xdr:row>119</xdr:row>
          <xdr:rowOff>69850</xdr:rowOff>
        </xdr:from>
        <xdr:to>
          <xdr:col>4</xdr:col>
          <xdr:colOff>412750</xdr:colOff>
          <xdr:row>120</xdr:row>
          <xdr:rowOff>152400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119</xdr:row>
          <xdr:rowOff>69850</xdr:rowOff>
        </xdr:from>
        <xdr:to>
          <xdr:col>5</xdr:col>
          <xdr:colOff>488950</xdr:colOff>
          <xdr:row>120</xdr:row>
          <xdr:rowOff>152400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121</xdr:row>
          <xdr:rowOff>31750</xdr:rowOff>
        </xdr:from>
        <xdr:to>
          <xdr:col>4</xdr:col>
          <xdr:colOff>419100</xdr:colOff>
          <xdr:row>122</xdr:row>
          <xdr:rowOff>88900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121</xdr:row>
          <xdr:rowOff>38100</xdr:rowOff>
        </xdr:from>
        <xdr:to>
          <xdr:col>5</xdr:col>
          <xdr:colOff>488950</xdr:colOff>
          <xdr:row>122</xdr:row>
          <xdr:rowOff>139700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119</xdr:row>
          <xdr:rowOff>69850</xdr:rowOff>
        </xdr:from>
        <xdr:to>
          <xdr:col>6</xdr:col>
          <xdr:colOff>450850</xdr:colOff>
          <xdr:row>120</xdr:row>
          <xdr:rowOff>152400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119</xdr:row>
          <xdr:rowOff>69850</xdr:rowOff>
        </xdr:from>
        <xdr:to>
          <xdr:col>7</xdr:col>
          <xdr:colOff>488950</xdr:colOff>
          <xdr:row>120</xdr:row>
          <xdr:rowOff>152400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121</xdr:row>
          <xdr:rowOff>38100</xdr:rowOff>
        </xdr:from>
        <xdr:to>
          <xdr:col>6</xdr:col>
          <xdr:colOff>425450</xdr:colOff>
          <xdr:row>122</xdr:row>
          <xdr:rowOff>139700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123</xdr:row>
          <xdr:rowOff>31750</xdr:rowOff>
        </xdr:from>
        <xdr:to>
          <xdr:col>4</xdr:col>
          <xdr:colOff>425450</xdr:colOff>
          <xdr:row>124</xdr:row>
          <xdr:rowOff>50800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123</xdr:row>
          <xdr:rowOff>31750</xdr:rowOff>
        </xdr:from>
        <xdr:to>
          <xdr:col>5</xdr:col>
          <xdr:colOff>488950</xdr:colOff>
          <xdr:row>124</xdr:row>
          <xdr:rowOff>44450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123</xdr:row>
          <xdr:rowOff>31750</xdr:rowOff>
        </xdr:from>
        <xdr:to>
          <xdr:col>6</xdr:col>
          <xdr:colOff>425450</xdr:colOff>
          <xdr:row>124</xdr:row>
          <xdr:rowOff>44450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127</xdr:row>
          <xdr:rowOff>6350</xdr:rowOff>
        </xdr:from>
        <xdr:to>
          <xdr:col>5</xdr:col>
          <xdr:colOff>463550</xdr:colOff>
          <xdr:row>128</xdr:row>
          <xdr:rowOff>50800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127</xdr:row>
          <xdr:rowOff>0</xdr:rowOff>
        </xdr:from>
        <xdr:to>
          <xdr:col>6</xdr:col>
          <xdr:colOff>336550</xdr:colOff>
          <xdr:row>128</xdr:row>
          <xdr:rowOff>50800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126</xdr:row>
          <xdr:rowOff>190500</xdr:rowOff>
        </xdr:from>
        <xdr:to>
          <xdr:col>7</xdr:col>
          <xdr:colOff>450850</xdr:colOff>
          <xdr:row>128</xdr:row>
          <xdr:rowOff>63500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158750</xdr:colOff>
          <xdr:row>127</xdr:row>
          <xdr:rowOff>6350</xdr:rowOff>
        </xdr:from>
        <xdr:to>
          <xdr:col>8</xdr:col>
          <xdr:colOff>387350</xdr:colOff>
          <xdr:row>128</xdr:row>
          <xdr:rowOff>50800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234950</xdr:colOff>
          <xdr:row>129</xdr:row>
          <xdr:rowOff>69850</xdr:rowOff>
        </xdr:from>
        <xdr:to>
          <xdr:col>7</xdr:col>
          <xdr:colOff>450850</xdr:colOff>
          <xdr:row>130</xdr:row>
          <xdr:rowOff>120650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184150</xdr:colOff>
          <xdr:row>129</xdr:row>
          <xdr:rowOff>82550</xdr:rowOff>
        </xdr:from>
        <xdr:to>
          <xdr:col>8</xdr:col>
          <xdr:colOff>412750</xdr:colOff>
          <xdr:row>130</xdr:row>
          <xdr:rowOff>120650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131</xdr:row>
          <xdr:rowOff>44450</xdr:rowOff>
        </xdr:from>
        <xdr:to>
          <xdr:col>7</xdr:col>
          <xdr:colOff>425450</xdr:colOff>
          <xdr:row>132</xdr:row>
          <xdr:rowOff>82550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</xdr:colOff>
          <xdr:row>131</xdr:row>
          <xdr:rowOff>69850</xdr:rowOff>
        </xdr:from>
        <xdr:to>
          <xdr:col>8</xdr:col>
          <xdr:colOff>374650</xdr:colOff>
          <xdr:row>132</xdr:row>
          <xdr:rowOff>82550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133</xdr:row>
          <xdr:rowOff>82550</xdr:rowOff>
        </xdr:from>
        <xdr:to>
          <xdr:col>7</xdr:col>
          <xdr:colOff>450850</xdr:colOff>
          <xdr:row>135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133</xdr:row>
          <xdr:rowOff>107950</xdr:rowOff>
        </xdr:from>
        <xdr:to>
          <xdr:col>8</xdr:col>
          <xdr:colOff>381000</xdr:colOff>
          <xdr:row>135</xdr:row>
          <xdr:rowOff>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184150</xdr:colOff>
          <xdr:row>135</xdr:row>
          <xdr:rowOff>31750</xdr:rowOff>
        </xdr:from>
        <xdr:to>
          <xdr:col>7</xdr:col>
          <xdr:colOff>412750</xdr:colOff>
          <xdr:row>136</xdr:row>
          <xdr:rowOff>69850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135</xdr:row>
          <xdr:rowOff>31750</xdr:rowOff>
        </xdr:from>
        <xdr:to>
          <xdr:col>8</xdr:col>
          <xdr:colOff>450850</xdr:colOff>
          <xdr:row>136</xdr:row>
          <xdr:rowOff>69850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143</xdr:row>
          <xdr:rowOff>190500</xdr:rowOff>
        </xdr:from>
        <xdr:to>
          <xdr:col>2</xdr:col>
          <xdr:colOff>374650</xdr:colOff>
          <xdr:row>145</xdr:row>
          <xdr:rowOff>38100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120650</xdr:colOff>
          <xdr:row>144</xdr:row>
          <xdr:rowOff>0</xdr:rowOff>
        </xdr:from>
        <xdr:to>
          <xdr:col>3</xdr:col>
          <xdr:colOff>349250</xdr:colOff>
          <xdr:row>145</xdr:row>
          <xdr:rowOff>25400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144</xdr:row>
          <xdr:rowOff>0</xdr:rowOff>
        </xdr:from>
        <xdr:to>
          <xdr:col>4</xdr:col>
          <xdr:colOff>495300</xdr:colOff>
          <xdr:row>145</xdr:row>
          <xdr:rowOff>38100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146</xdr:row>
          <xdr:rowOff>6350</xdr:rowOff>
        </xdr:from>
        <xdr:to>
          <xdr:col>2</xdr:col>
          <xdr:colOff>349250</xdr:colOff>
          <xdr:row>147</xdr:row>
          <xdr:rowOff>31750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146</xdr:row>
          <xdr:rowOff>12700</xdr:rowOff>
        </xdr:from>
        <xdr:to>
          <xdr:col>4</xdr:col>
          <xdr:colOff>508000</xdr:colOff>
          <xdr:row>147</xdr:row>
          <xdr:rowOff>38100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144</xdr:row>
          <xdr:rowOff>0</xdr:rowOff>
        </xdr:from>
        <xdr:to>
          <xdr:col>5</xdr:col>
          <xdr:colOff>450850</xdr:colOff>
          <xdr:row>145</xdr:row>
          <xdr:rowOff>25400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146</xdr:row>
          <xdr:rowOff>0</xdr:rowOff>
        </xdr:from>
        <xdr:to>
          <xdr:col>5</xdr:col>
          <xdr:colOff>488950</xdr:colOff>
          <xdr:row>147</xdr:row>
          <xdr:rowOff>25400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135</xdr:row>
          <xdr:rowOff>31750</xdr:rowOff>
        </xdr:from>
        <xdr:to>
          <xdr:col>6</xdr:col>
          <xdr:colOff>419100</xdr:colOff>
          <xdr:row>136</xdr:row>
          <xdr:rowOff>69850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127000</xdr:colOff>
          <xdr:row>146</xdr:row>
          <xdr:rowOff>0</xdr:rowOff>
        </xdr:from>
        <xdr:to>
          <xdr:col>3</xdr:col>
          <xdr:colOff>336550</xdr:colOff>
          <xdr:row>147</xdr:row>
          <xdr:rowOff>38100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91</xdr:row>
          <xdr:rowOff>6350</xdr:rowOff>
        </xdr:from>
        <xdr:to>
          <xdr:col>7</xdr:col>
          <xdr:colOff>463550</xdr:colOff>
          <xdr:row>92</xdr:row>
          <xdr:rowOff>69850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dmin\Downloads\post_971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">
          <cell r="A1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7" Type="http://schemas.openxmlformats.org/officeDocument/2006/relationships/ctrlProp" Target="../ctrlProps/ctrlProp2.xml"/><Relationship Id="rId2" Type="http://schemas.openxmlformats.org/officeDocument/2006/relationships/hyperlink" Target="mailto:Sayat.Abdikulov@gdc.kz" TargetMode="External"/><Relationship Id="rId16" Type="http://schemas.openxmlformats.org/officeDocument/2006/relationships/ctrlProp" Target="../ctrlProps/ctrlProp11.xml"/><Relationship Id="rId29" Type="http://schemas.openxmlformats.org/officeDocument/2006/relationships/ctrlProp" Target="../ctrlProps/ctrlProp24.xml"/><Relationship Id="rId1" Type="http://schemas.openxmlformats.org/officeDocument/2006/relationships/hyperlink" Target="mailto:yurriy.vissotskiy@gdc.kz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M156"/>
  <sheetViews>
    <sheetView tabSelected="1" workbookViewId="0">
      <selection activeCell="M96" sqref="M96"/>
    </sheetView>
  </sheetViews>
  <sheetFormatPr defaultColWidth="9.08984375" defaultRowHeight="15.5" x14ac:dyDescent="0.35"/>
  <cols>
    <col min="1" max="1" width="3.90625" style="1" customWidth="1"/>
    <col min="2" max="2" width="43.54296875" style="1" customWidth="1"/>
    <col min="3" max="3" width="7.54296875" style="1" customWidth="1"/>
    <col min="4" max="4" width="11.1796875" style="1" bestFit="1" customWidth="1"/>
    <col min="5" max="5" width="11.90625" style="14" customWidth="1"/>
    <col min="6" max="6" width="10.453125" style="14" customWidth="1"/>
    <col min="7" max="7" width="9.08984375" style="14"/>
    <col min="8" max="8" width="10.54296875" style="14" customWidth="1"/>
    <col min="9" max="9" width="11.54296875" style="14" customWidth="1"/>
    <col min="10" max="10" width="9.08984375" style="1"/>
    <col min="11" max="11" width="11.36328125" style="1" bestFit="1" customWidth="1"/>
    <col min="12" max="12" width="9.08984375" style="1"/>
    <col min="13" max="14" width="11.54296875" style="1" bestFit="1" customWidth="1"/>
    <col min="15" max="15" width="9.08984375" style="1"/>
    <col min="16" max="16" width="11.54296875" style="1" bestFit="1" customWidth="1"/>
    <col min="17" max="16384" width="9.08984375" style="1"/>
  </cols>
  <sheetData>
    <row r="1" spans="1:9" ht="31" customHeight="1" x14ac:dyDescent="0.35">
      <c r="A1" s="2" t="s">
        <v>61</v>
      </c>
      <c r="B1" s="2"/>
      <c r="C1" s="2"/>
      <c r="D1" s="2"/>
      <c r="E1" s="13"/>
      <c r="F1" s="13"/>
      <c r="G1" s="56" t="s">
        <v>86</v>
      </c>
      <c r="H1" s="56"/>
      <c r="I1" s="56"/>
    </row>
    <row r="2" spans="1:9" x14ac:dyDescent="0.35">
      <c r="A2" s="3" t="s">
        <v>62</v>
      </c>
      <c r="B2" s="2"/>
      <c r="C2" s="2"/>
      <c r="D2" s="2"/>
      <c r="E2" s="13"/>
      <c r="F2" s="13"/>
      <c r="G2" s="13"/>
      <c r="H2" s="13"/>
      <c r="I2" s="13"/>
    </row>
    <row r="3" spans="1:9" x14ac:dyDescent="0.35">
      <c r="A3" s="46" t="s">
        <v>80</v>
      </c>
      <c r="B3" s="46"/>
      <c r="C3" s="46"/>
      <c r="D3" s="46"/>
      <c r="E3" s="46"/>
      <c r="F3" s="46"/>
      <c r="G3" s="46"/>
      <c r="H3" s="46"/>
      <c r="I3" s="46"/>
    </row>
    <row r="4" spans="1:9" ht="27" customHeight="1" x14ac:dyDescent="0.35">
      <c r="B4" s="56" t="s">
        <v>98</v>
      </c>
      <c r="C4" s="56"/>
      <c r="D4" s="56"/>
      <c r="E4" s="56"/>
      <c r="F4" s="56"/>
      <c r="G4" s="56"/>
      <c r="H4" s="56"/>
    </row>
    <row r="5" spans="1:9" x14ac:dyDescent="0.35">
      <c r="A5" s="44"/>
      <c r="B5" s="44"/>
      <c r="C5" s="44"/>
      <c r="D5" s="44"/>
      <c r="E5" s="44"/>
      <c r="F5" s="44"/>
      <c r="G5" s="44"/>
      <c r="H5" s="44"/>
      <c r="I5" s="44"/>
    </row>
    <row r="6" spans="1:9" s="4" customFormat="1" ht="15.5" customHeight="1" x14ac:dyDescent="0.35">
      <c r="A6" s="30" t="s">
        <v>49</v>
      </c>
      <c r="B6" s="31" t="s">
        <v>47</v>
      </c>
      <c r="C6" s="32" t="s">
        <v>48</v>
      </c>
      <c r="D6" s="32" t="s">
        <v>81</v>
      </c>
      <c r="E6" s="57" t="s">
        <v>0</v>
      </c>
      <c r="F6" s="58"/>
      <c r="G6" s="58"/>
      <c r="H6" s="58"/>
      <c r="I6" s="59"/>
    </row>
    <row r="7" spans="1:9" x14ac:dyDescent="0.35">
      <c r="A7" s="60" t="s">
        <v>100</v>
      </c>
      <c r="B7" s="60"/>
      <c r="C7" s="60"/>
      <c r="D7" s="60"/>
      <c r="E7" s="60"/>
      <c r="F7" s="60"/>
      <c r="G7" s="60"/>
      <c r="H7" s="60"/>
      <c r="I7" s="60"/>
    </row>
    <row r="8" spans="1:9" x14ac:dyDescent="0.35">
      <c r="A8" s="35"/>
      <c r="B8" s="36" t="s">
        <v>101</v>
      </c>
      <c r="C8" s="34" t="s">
        <v>68</v>
      </c>
      <c r="D8" s="33">
        <v>30.8</v>
      </c>
      <c r="E8" s="42"/>
      <c r="F8" s="42"/>
      <c r="G8" s="42"/>
      <c r="H8" s="42"/>
      <c r="I8" s="42"/>
    </row>
    <row r="9" spans="1:9" x14ac:dyDescent="0.35">
      <c r="A9" s="35"/>
      <c r="B9" s="36" t="s">
        <v>102</v>
      </c>
      <c r="C9" s="34" t="s">
        <v>67</v>
      </c>
      <c r="D9" s="33">
        <v>4</v>
      </c>
      <c r="E9" s="42"/>
      <c r="F9" s="42"/>
      <c r="G9" s="42"/>
      <c r="H9" s="42"/>
      <c r="I9" s="42"/>
    </row>
    <row r="10" spans="1:9" x14ac:dyDescent="0.35">
      <c r="A10" s="35"/>
      <c r="B10" s="36" t="s">
        <v>103</v>
      </c>
      <c r="C10" s="34" t="s">
        <v>67</v>
      </c>
      <c r="D10" s="33">
        <v>6</v>
      </c>
      <c r="E10" s="42"/>
      <c r="F10" s="42"/>
      <c r="G10" s="42"/>
      <c r="H10" s="42"/>
      <c r="I10" s="42"/>
    </row>
    <row r="11" spans="1:9" x14ac:dyDescent="0.35">
      <c r="A11" s="35"/>
      <c r="B11" s="36" t="s">
        <v>87</v>
      </c>
      <c r="C11" s="34" t="s">
        <v>68</v>
      </c>
      <c r="D11" s="33">
        <v>30.8</v>
      </c>
      <c r="E11" s="42"/>
      <c r="F11" s="42"/>
      <c r="G11" s="42"/>
      <c r="H11" s="42"/>
      <c r="I11" s="42"/>
    </row>
    <row r="12" spans="1:9" x14ac:dyDescent="0.35">
      <c r="A12" s="35"/>
      <c r="B12" s="36" t="s">
        <v>105</v>
      </c>
      <c r="C12" s="34" t="s">
        <v>67</v>
      </c>
      <c r="D12" s="33">
        <v>4</v>
      </c>
      <c r="E12" s="42"/>
      <c r="F12" s="42"/>
      <c r="G12" s="42"/>
      <c r="H12" s="42"/>
      <c r="I12" s="42"/>
    </row>
    <row r="13" spans="1:9" x14ac:dyDescent="0.35">
      <c r="A13" s="35"/>
      <c r="B13" s="36" t="s">
        <v>106</v>
      </c>
      <c r="C13" s="34" t="s">
        <v>68</v>
      </c>
      <c r="D13" s="33">
        <f>10.3*2.6</f>
        <v>26.78</v>
      </c>
      <c r="E13" s="42"/>
      <c r="F13" s="42"/>
      <c r="G13" s="42"/>
      <c r="H13" s="42"/>
      <c r="I13" s="42"/>
    </row>
    <row r="14" spans="1:9" x14ac:dyDescent="0.35">
      <c r="A14" s="35"/>
      <c r="B14" s="36" t="s">
        <v>107</v>
      </c>
      <c r="C14" s="34" t="s">
        <v>67</v>
      </c>
      <c r="D14" s="33">
        <v>1</v>
      </c>
      <c r="E14" s="42"/>
      <c r="F14" s="42"/>
      <c r="G14" s="42"/>
      <c r="H14" s="42"/>
      <c r="I14" s="42"/>
    </row>
    <row r="15" spans="1:9" x14ac:dyDescent="0.35">
      <c r="A15" s="35"/>
      <c r="B15" s="36" t="s">
        <v>108</v>
      </c>
      <c r="C15" s="34" t="s">
        <v>67</v>
      </c>
      <c r="D15" s="33">
        <v>1</v>
      </c>
      <c r="E15" s="42"/>
      <c r="F15" s="42"/>
      <c r="G15" s="42"/>
      <c r="H15" s="42"/>
      <c r="I15" s="42"/>
    </row>
    <row r="16" spans="1:9" x14ac:dyDescent="0.35">
      <c r="A16" s="35"/>
      <c r="B16" s="36" t="s">
        <v>109</v>
      </c>
      <c r="C16" s="34" t="s">
        <v>110</v>
      </c>
      <c r="D16" s="33">
        <v>1</v>
      </c>
      <c r="E16" s="42"/>
      <c r="F16" s="42"/>
      <c r="G16" s="42"/>
      <c r="H16" s="42"/>
      <c r="I16" s="42"/>
    </row>
    <row r="17" spans="1:9" x14ac:dyDescent="0.35">
      <c r="A17" s="35"/>
      <c r="B17" s="36" t="s">
        <v>111</v>
      </c>
      <c r="C17" s="34" t="s">
        <v>110</v>
      </c>
      <c r="D17" s="33">
        <v>1</v>
      </c>
      <c r="E17" s="42"/>
      <c r="F17" s="42"/>
      <c r="G17" s="42"/>
      <c r="H17" s="42"/>
      <c r="I17" s="42"/>
    </row>
    <row r="18" spans="1:9" x14ac:dyDescent="0.35">
      <c r="A18" s="35"/>
      <c r="B18" s="53" t="s">
        <v>88</v>
      </c>
      <c r="C18" s="54"/>
      <c r="D18" s="54"/>
      <c r="E18" s="54"/>
      <c r="F18" s="54"/>
      <c r="G18" s="54"/>
      <c r="H18" s="54"/>
      <c r="I18" s="55"/>
    </row>
    <row r="19" spans="1:9" ht="69.5" customHeight="1" x14ac:dyDescent="0.35">
      <c r="A19" s="35"/>
      <c r="B19" s="36" t="s">
        <v>112</v>
      </c>
      <c r="C19" s="34" t="s">
        <v>68</v>
      </c>
      <c r="D19" s="37">
        <f>18.1*3.9-5.94</f>
        <v>64.650000000000006</v>
      </c>
      <c r="E19" s="42" t="s">
        <v>113</v>
      </c>
      <c r="F19" s="42"/>
      <c r="G19" s="42"/>
      <c r="H19" s="42"/>
      <c r="I19" s="42"/>
    </row>
    <row r="20" spans="1:9" x14ac:dyDescent="0.35">
      <c r="A20" s="35"/>
      <c r="B20" s="36" t="s">
        <v>185</v>
      </c>
      <c r="C20" s="34" t="s">
        <v>68</v>
      </c>
      <c r="D20" s="37">
        <f>2.2*2.7</f>
        <v>5.9400000000000013</v>
      </c>
      <c r="E20" s="69" t="s">
        <v>186</v>
      </c>
      <c r="F20" s="70"/>
      <c r="G20" s="70"/>
      <c r="H20" s="70"/>
      <c r="I20" s="71"/>
    </row>
    <row r="21" spans="1:9" x14ac:dyDescent="0.35">
      <c r="A21" s="35"/>
      <c r="B21" s="36" t="s">
        <v>114</v>
      </c>
      <c r="C21" s="34" t="s">
        <v>68</v>
      </c>
      <c r="D21" s="33">
        <f>41.35*2.7-(1.6*2.1+0.9*2.1*2)-5.94*2</f>
        <v>92.625000000000014</v>
      </c>
      <c r="E21" s="42"/>
      <c r="F21" s="42"/>
      <c r="G21" s="42"/>
      <c r="H21" s="42"/>
      <c r="I21" s="42"/>
    </row>
    <row r="22" spans="1:9" x14ac:dyDescent="0.35">
      <c r="A22" s="35"/>
      <c r="B22" s="36" t="s">
        <v>84</v>
      </c>
      <c r="C22" s="34" t="s">
        <v>68</v>
      </c>
      <c r="D22" s="33">
        <f>D23+D24</f>
        <v>113.08700000000002</v>
      </c>
      <c r="E22" s="42"/>
      <c r="F22" s="42"/>
      <c r="G22" s="42"/>
      <c r="H22" s="42"/>
      <c r="I22" s="42"/>
    </row>
    <row r="23" spans="1:9" x14ac:dyDescent="0.35">
      <c r="A23" s="35"/>
      <c r="B23" s="36" t="s">
        <v>85</v>
      </c>
      <c r="C23" s="34" t="s">
        <v>68</v>
      </c>
      <c r="D23" s="33">
        <f>39*2.7-5.94*2</f>
        <v>93.420000000000016</v>
      </c>
      <c r="E23" s="42"/>
      <c r="F23" s="42"/>
      <c r="G23" s="42"/>
      <c r="H23" s="42"/>
      <c r="I23" s="42"/>
    </row>
    <row r="24" spans="1:9" x14ac:dyDescent="0.35">
      <c r="A24" s="35"/>
      <c r="B24" s="36" t="s">
        <v>115</v>
      </c>
      <c r="C24" s="34" t="s">
        <v>68</v>
      </c>
      <c r="D24" s="33">
        <f>7.1*2.77</f>
        <v>19.666999999999998</v>
      </c>
      <c r="E24" s="42"/>
      <c r="F24" s="42"/>
      <c r="G24" s="42"/>
      <c r="H24" s="42"/>
      <c r="I24" s="42"/>
    </row>
    <row r="25" spans="1:9" ht="86.5" customHeight="1" x14ac:dyDescent="0.35">
      <c r="A25" s="35"/>
      <c r="B25" s="36" t="s">
        <v>116</v>
      </c>
      <c r="C25" s="34" t="s">
        <v>67</v>
      </c>
      <c r="D25" s="37">
        <v>3</v>
      </c>
      <c r="E25" s="42" t="s">
        <v>187</v>
      </c>
      <c r="F25" s="42"/>
      <c r="G25" s="42"/>
      <c r="H25" s="42"/>
      <c r="I25" s="42"/>
    </row>
    <row r="26" spans="1:9" ht="24.5" customHeight="1" x14ac:dyDescent="0.35">
      <c r="A26" s="35"/>
      <c r="B26" s="36" t="s">
        <v>116</v>
      </c>
      <c r="C26" s="34" t="s">
        <v>67</v>
      </c>
      <c r="D26" s="37">
        <v>1</v>
      </c>
      <c r="E26" s="42" t="s">
        <v>188</v>
      </c>
      <c r="F26" s="42"/>
      <c r="G26" s="42"/>
      <c r="H26" s="42"/>
      <c r="I26" s="42"/>
    </row>
    <row r="27" spans="1:9" ht="24.5" customHeight="1" x14ac:dyDescent="0.35">
      <c r="A27" s="35"/>
      <c r="B27" s="36" t="s">
        <v>189</v>
      </c>
      <c r="C27" s="34" t="s">
        <v>68</v>
      </c>
      <c r="D27" s="37">
        <f>2.1*0.6</f>
        <v>1.26</v>
      </c>
      <c r="E27" s="42" t="s">
        <v>190</v>
      </c>
      <c r="F27" s="42"/>
      <c r="G27" s="42"/>
      <c r="H27" s="42"/>
      <c r="I27" s="42"/>
    </row>
    <row r="28" spans="1:9" x14ac:dyDescent="0.35">
      <c r="A28" s="35"/>
      <c r="B28" s="53" t="s">
        <v>96</v>
      </c>
      <c r="C28" s="54"/>
      <c r="D28" s="54"/>
      <c r="E28" s="54"/>
      <c r="F28" s="54"/>
      <c r="G28" s="54"/>
      <c r="H28" s="54"/>
      <c r="I28" s="55"/>
    </row>
    <row r="29" spans="1:9" x14ac:dyDescent="0.35">
      <c r="A29" s="40"/>
      <c r="B29" s="36" t="s">
        <v>192</v>
      </c>
      <c r="C29" s="41" t="s">
        <v>68</v>
      </c>
      <c r="D29" s="41">
        <f>D30</f>
        <v>10.199999999999999</v>
      </c>
      <c r="E29" s="72" t="s">
        <v>193</v>
      </c>
      <c r="F29" s="72"/>
      <c r="G29" s="72"/>
      <c r="H29" s="72"/>
      <c r="I29" s="72"/>
    </row>
    <row r="30" spans="1:9" x14ac:dyDescent="0.35">
      <c r="A30" s="35"/>
      <c r="B30" s="36" t="s">
        <v>117</v>
      </c>
      <c r="C30" s="34" t="s">
        <v>68</v>
      </c>
      <c r="D30" s="33">
        <v>10.199999999999999</v>
      </c>
      <c r="E30" s="42"/>
      <c r="F30" s="42"/>
      <c r="G30" s="42"/>
      <c r="H30" s="42"/>
      <c r="I30" s="42"/>
    </row>
    <row r="31" spans="1:9" x14ac:dyDescent="0.35">
      <c r="A31" s="35"/>
      <c r="B31" s="36" t="s">
        <v>118</v>
      </c>
      <c r="C31" s="34" t="s">
        <v>92</v>
      </c>
      <c r="D31" s="33">
        <v>17</v>
      </c>
      <c r="E31" s="42"/>
      <c r="F31" s="42"/>
      <c r="G31" s="42"/>
      <c r="H31" s="42"/>
      <c r="I31" s="42"/>
    </row>
    <row r="32" spans="1:9" x14ac:dyDescent="0.35">
      <c r="A32" s="35"/>
      <c r="B32" s="36" t="s">
        <v>119</v>
      </c>
      <c r="C32" s="34" t="s">
        <v>68</v>
      </c>
      <c r="D32" s="33">
        <v>19.100000000000001</v>
      </c>
      <c r="E32" s="42"/>
      <c r="F32" s="42"/>
      <c r="G32" s="42"/>
      <c r="H32" s="42"/>
      <c r="I32" s="42"/>
    </row>
    <row r="33" spans="1:9" x14ac:dyDescent="0.35">
      <c r="A33" s="35"/>
      <c r="B33" s="36" t="s">
        <v>120</v>
      </c>
      <c r="C33" s="34" t="s">
        <v>92</v>
      </c>
      <c r="D33" s="33">
        <v>7</v>
      </c>
      <c r="E33" s="42" t="s">
        <v>121</v>
      </c>
      <c r="F33" s="42"/>
      <c r="G33" s="42"/>
      <c r="H33" s="42"/>
      <c r="I33" s="42"/>
    </row>
    <row r="34" spans="1:9" x14ac:dyDescent="0.35">
      <c r="A34" s="35"/>
      <c r="B34" s="36" t="s">
        <v>122</v>
      </c>
      <c r="C34" s="34" t="s">
        <v>67</v>
      </c>
      <c r="D34" s="33">
        <v>4</v>
      </c>
      <c r="E34" s="42"/>
      <c r="F34" s="42"/>
      <c r="G34" s="42"/>
      <c r="H34" s="42"/>
      <c r="I34" s="42"/>
    </row>
    <row r="35" spans="1:9" x14ac:dyDescent="0.35">
      <c r="A35" s="35"/>
      <c r="B35" s="53" t="s">
        <v>97</v>
      </c>
      <c r="C35" s="54"/>
      <c r="D35" s="54"/>
      <c r="E35" s="54"/>
      <c r="F35" s="54"/>
      <c r="G35" s="54"/>
      <c r="H35" s="54"/>
      <c r="I35" s="55"/>
    </row>
    <row r="36" spans="1:9" x14ac:dyDescent="0.35">
      <c r="A36" s="35"/>
      <c r="B36" s="36" t="s">
        <v>95</v>
      </c>
      <c r="C36" s="34" t="s">
        <v>68</v>
      </c>
      <c r="D36" s="33">
        <f>10.2+19.1</f>
        <v>29.3</v>
      </c>
      <c r="E36" s="42" t="s">
        <v>123</v>
      </c>
      <c r="F36" s="42"/>
      <c r="G36" s="42"/>
      <c r="H36" s="42"/>
      <c r="I36" s="42"/>
    </row>
    <row r="37" spans="1:9" x14ac:dyDescent="0.35">
      <c r="A37" s="35"/>
      <c r="B37" s="53" t="s">
        <v>82</v>
      </c>
      <c r="C37" s="54"/>
      <c r="D37" s="54"/>
      <c r="E37" s="54"/>
      <c r="F37" s="54"/>
      <c r="G37" s="54"/>
      <c r="H37" s="54"/>
      <c r="I37" s="55"/>
    </row>
    <row r="38" spans="1:9" x14ac:dyDescent="0.35">
      <c r="A38" s="35"/>
      <c r="B38" s="36" t="s">
        <v>124</v>
      </c>
      <c r="C38" s="34" t="s">
        <v>67</v>
      </c>
      <c r="D38" s="33">
        <v>8</v>
      </c>
      <c r="E38" s="42" t="s">
        <v>191</v>
      </c>
      <c r="F38" s="42"/>
      <c r="G38" s="42"/>
      <c r="H38" s="42"/>
      <c r="I38" s="42"/>
    </row>
    <row r="39" spans="1:9" x14ac:dyDescent="0.35">
      <c r="A39" s="35"/>
      <c r="B39" s="36" t="s">
        <v>91</v>
      </c>
      <c r="C39" s="34" t="s">
        <v>92</v>
      </c>
      <c r="D39" s="33">
        <v>150</v>
      </c>
      <c r="E39" s="66" t="s">
        <v>93</v>
      </c>
      <c r="F39" s="67"/>
      <c r="G39" s="67"/>
      <c r="H39" s="67"/>
      <c r="I39" s="68"/>
    </row>
    <row r="40" spans="1:9" x14ac:dyDescent="0.35">
      <c r="A40" s="35"/>
      <c r="B40" s="36" t="s">
        <v>91</v>
      </c>
      <c r="C40" s="34" t="s">
        <v>92</v>
      </c>
      <c r="D40" s="33">
        <v>75</v>
      </c>
      <c r="E40" s="66" t="s">
        <v>125</v>
      </c>
      <c r="F40" s="67"/>
      <c r="G40" s="67"/>
      <c r="H40" s="67"/>
      <c r="I40" s="68"/>
    </row>
    <row r="41" spans="1:9" ht="26" x14ac:dyDescent="0.35">
      <c r="A41" s="35"/>
      <c r="B41" s="36" t="s">
        <v>126</v>
      </c>
      <c r="C41" s="34" t="s">
        <v>127</v>
      </c>
      <c r="D41" s="33">
        <v>1</v>
      </c>
      <c r="E41" s="42"/>
      <c r="F41" s="42"/>
      <c r="G41" s="42"/>
      <c r="H41" s="42"/>
      <c r="I41" s="42"/>
    </row>
    <row r="42" spans="1:9" x14ac:dyDescent="0.35">
      <c r="A42" s="35"/>
      <c r="B42" s="36" t="s">
        <v>128</v>
      </c>
      <c r="C42" s="34" t="s">
        <v>67</v>
      </c>
      <c r="D42" s="33">
        <v>10</v>
      </c>
      <c r="E42" s="42"/>
      <c r="F42" s="42"/>
      <c r="G42" s="42"/>
      <c r="H42" s="42"/>
      <c r="I42" s="42"/>
    </row>
    <row r="43" spans="1:9" x14ac:dyDescent="0.35">
      <c r="A43" s="35"/>
      <c r="B43" s="36" t="s">
        <v>129</v>
      </c>
      <c r="C43" s="34" t="s">
        <v>67</v>
      </c>
      <c r="D43" s="33">
        <v>10</v>
      </c>
      <c r="E43" s="42"/>
      <c r="F43" s="42"/>
      <c r="G43" s="42"/>
      <c r="H43" s="42"/>
      <c r="I43" s="42"/>
    </row>
    <row r="44" spans="1:9" x14ac:dyDescent="0.35">
      <c r="A44" s="35"/>
      <c r="B44" s="36" t="s">
        <v>130</v>
      </c>
      <c r="C44" s="34" t="s">
        <v>67</v>
      </c>
      <c r="D44" s="33">
        <v>4</v>
      </c>
      <c r="E44" s="42"/>
      <c r="F44" s="42"/>
      <c r="G44" s="42"/>
      <c r="H44" s="42"/>
      <c r="I44" s="42"/>
    </row>
    <row r="45" spans="1:9" x14ac:dyDescent="0.35">
      <c r="A45" s="35"/>
      <c r="B45" s="36" t="s">
        <v>131</v>
      </c>
      <c r="C45" s="34" t="s">
        <v>67</v>
      </c>
      <c r="D45" s="33">
        <v>4</v>
      </c>
      <c r="E45" s="42"/>
      <c r="F45" s="42"/>
      <c r="G45" s="42"/>
      <c r="H45" s="42"/>
      <c r="I45" s="42"/>
    </row>
    <row r="46" spans="1:9" x14ac:dyDescent="0.35">
      <c r="A46" s="35"/>
      <c r="B46" s="36" t="s">
        <v>132</v>
      </c>
      <c r="C46" s="34" t="s">
        <v>67</v>
      </c>
      <c r="D46" s="33">
        <v>2</v>
      </c>
      <c r="E46" s="42"/>
      <c r="F46" s="42"/>
      <c r="G46" s="42"/>
      <c r="H46" s="42"/>
      <c r="I46" s="42"/>
    </row>
    <row r="47" spans="1:9" x14ac:dyDescent="0.35">
      <c r="A47" s="35"/>
      <c r="B47" s="36" t="s">
        <v>133</v>
      </c>
      <c r="C47" s="34" t="s">
        <v>67</v>
      </c>
      <c r="D47" s="33">
        <v>2</v>
      </c>
      <c r="E47" s="42"/>
      <c r="F47" s="42"/>
      <c r="G47" s="42"/>
      <c r="H47" s="42"/>
      <c r="I47" s="42"/>
    </row>
    <row r="48" spans="1:9" x14ac:dyDescent="0.35">
      <c r="A48" s="35"/>
      <c r="B48" s="36" t="s">
        <v>134</v>
      </c>
      <c r="C48" s="34" t="s">
        <v>67</v>
      </c>
      <c r="D48" s="33">
        <v>18</v>
      </c>
      <c r="E48" s="42"/>
      <c r="F48" s="42"/>
      <c r="G48" s="42"/>
      <c r="H48" s="42"/>
      <c r="I48" s="42"/>
    </row>
    <row r="49" spans="1:9" ht="26" x14ac:dyDescent="0.35">
      <c r="A49" s="35"/>
      <c r="B49" s="36" t="s">
        <v>135</v>
      </c>
      <c r="C49" s="34" t="s">
        <v>92</v>
      </c>
      <c r="D49" s="33">
        <v>3</v>
      </c>
      <c r="E49" s="42"/>
      <c r="F49" s="42"/>
      <c r="G49" s="42"/>
      <c r="H49" s="42"/>
      <c r="I49" s="42"/>
    </row>
    <row r="50" spans="1:9" x14ac:dyDescent="0.35">
      <c r="A50" s="35"/>
      <c r="B50" s="36" t="s">
        <v>136</v>
      </c>
      <c r="C50" s="34" t="s">
        <v>67</v>
      </c>
      <c r="D50" s="33">
        <v>3</v>
      </c>
      <c r="E50" s="42"/>
      <c r="F50" s="42"/>
      <c r="G50" s="42"/>
      <c r="H50" s="42"/>
      <c r="I50" s="42"/>
    </row>
    <row r="51" spans="1:9" x14ac:dyDescent="0.35">
      <c r="A51" s="35"/>
      <c r="B51" s="36" t="s">
        <v>137</v>
      </c>
      <c r="C51" s="34" t="s">
        <v>67</v>
      </c>
      <c r="D51" s="33">
        <v>6</v>
      </c>
      <c r="E51" s="42" t="s">
        <v>138</v>
      </c>
      <c r="F51" s="42"/>
      <c r="G51" s="42"/>
      <c r="H51" s="42"/>
      <c r="I51" s="42"/>
    </row>
    <row r="52" spans="1:9" x14ac:dyDescent="0.35">
      <c r="A52" s="35"/>
      <c r="B52" s="53" t="s">
        <v>89</v>
      </c>
      <c r="C52" s="54"/>
      <c r="D52" s="54"/>
      <c r="E52" s="54"/>
      <c r="F52" s="54"/>
      <c r="G52" s="54"/>
      <c r="H52" s="54"/>
      <c r="I52" s="55"/>
    </row>
    <row r="53" spans="1:9" x14ac:dyDescent="0.35">
      <c r="A53" s="35"/>
      <c r="B53" s="36" t="s">
        <v>140</v>
      </c>
      <c r="C53" s="34" t="s">
        <v>67</v>
      </c>
      <c r="D53" s="33">
        <v>1</v>
      </c>
      <c r="E53" s="42" t="s">
        <v>139</v>
      </c>
      <c r="F53" s="42"/>
      <c r="G53" s="42"/>
      <c r="H53" s="42"/>
      <c r="I53" s="42"/>
    </row>
    <row r="54" spans="1:9" x14ac:dyDescent="0.35">
      <c r="A54" s="35"/>
      <c r="B54" s="36" t="s">
        <v>91</v>
      </c>
      <c r="C54" s="34" t="s">
        <v>92</v>
      </c>
      <c r="D54" s="33">
        <v>305</v>
      </c>
      <c r="E54" s="42" t="s">
        <v>141</v>
      </c>
      <c r="F54" s="42"/>
      <c r="G54" s="42"/>
      <c r="H54" s="42"/>
      <c r="I54" s="42"/>
    </row>
    <row r="55" spans="1:9" x14ac:dyDescent="0.35">
      <c r="A55" s="35"/>
      <c r="B55" s="36" t="s">
        <v>146</v>
      </c>
      <c r="C55" s="34" t="s">
        <v>67</v>
      </c>
      <c r="D55" s="33">
        <f>6+1+1+2</f>
        <v>10</v>
      </c>
      <c r="E55" s="42"/>
      <c r="F55" s="42"/>
      <c r="G55" s="42"/>
      <c r="H55" s="42"/>
      <c r="I55" s="42"/>
    </row>
    <row r="56" spans="1:9" x14ac:dyDescent="0.35">
      <c r="A56" s="35"/>
      <c r="B56" s="36" t="s">
        <v>147</v>
      </c>
      <c r="C56" s="34" t="s">
        <v>67</v>
      </c>
      <c r="D56" s="33">
        <v>8</v>
      </c>
      <c r="E56" s="42"/>
      <c r="F56" s="42"/>
      <c r="G56" s="42"/>
      <c r="H56" s="42"/>
      <c r="I56" s="42"/>
    </row>
    <row r="57" spans="1:9" x14ac:dyDescent="0.35">
      <c r="A57" s="35"/>
      <c r="B57" s="36" t="s">
        <v>148</v>
      </c>
      <c r="C57" s="34" t="s">
        <v>67</v>
      </c>
      <c r="D57" s="33">
        <v>4</v>
      </c>
      <c r="E57" s="42"/>
      <c r="F57" s="42"/>
      <c r="G57" s="42"/>
      <c r="H57" s="42"/>
      <c r="I57" s="42"/>
    </row>
    <row r="58" spans="1:9" x14ac:dyDescent="0.35">
      <c r="A58" s="35"/>
      <c r="B58" s="36" t="s">
        <v>149</v>
      </c>
      <c r="C58" s="34" t="s">
        <v>150</v>
      </c>
      <c r="D58" s="33">
        <v>1</v>
      </c>
      <c r="E58" s="42"/>
      <c r="F58" s="42"/>
      <c r="G58" s="42"/>
      <c r="H58" s="42"/>
      <c r="I58" s="42"/>
    </row>
    <row r="59" spans="1:9" x14ac:dyDescent="0.35">
      <c r="A59" s="35"/>
      <c r="B59" s="36" t="s">
        <v>151</v>
      </c>
      <c r="C59" s="34" t="s">
        <v>67</v>
      </c>
      <c r="D59" s="33">
        <f>D55+D56+D57</f>
        <v>22</v>
      </c>
      <c r="E59" s="42"/>
      <c r="F59" s="42"/>
      <c r="G59" s="42"/>
      <c r="H59" s="42"/>
      <c r="I59" s="42"/>
    </row>
    <row r="60" spans="1:9" ht="26" x14ac:dyDescent="0.35">
      <c r="A60" s="35"/>
      <c r="B60" s="36" t="s">
        <v>152</v>
      </c>
      <c r="C60" s="34" t="s">
        <v>67</v>
      </c>
      <c r="D60" s="33">
        <v>1</v>
      </c>
      <c r="E60" s="42"/>
      <c r="F60" s="42"/>
      <c r="G60" s="42"/>
      <c r="H60" s="42"/>
      <c r="I60" s="42"/>
    </row>
    <row r="61" spans="1:9" x14ac:dyDescent="0.35">
      <c r="A61" s="35"/>
      <c r="B61" s="36" t="s">
        <v>153</v>
      </c>
      <c r="C61" s="34" t="s">
        <v>67</v>
      </c>
      <c r="D61" s="33">
        <v>2</v>
      </c>
      <c r="E61" s="42" t="s">
        <v>154</v>
      </c>
      <c r="F61" s="42"/>
      <c r="G61" s="42"/>
      <c r="H61" s="42"/>
      <c r="I61" s="42"/>
    </row>
    <row r="62" spans="1:9" x14ac:dyDescent="0.35">
      <c r="A62" s="35"/>
      <c r="B62" s="36" t="s">
        <v>134</v>
      </c>
      <c r="C62" s="34" t="s">
        <v>67</v>
      </c>
      <c r="D62" s="33">
        <v>10</v>
      </c>
      <c r="E62" s="42"/>
      <c r="F62" s="42"/>
      <c r="G62" s="42"/>
      <c r="H62" s="42"/>
      <c r="I62" s="42"/>
    </row>
    <row r="63" spans="1:9" x14ac:dyDescent="0.35">
      <c r="A63" s="35"/>
      <c r="B63" s="36" t="s">
        <v>155</v>
      </c>
      <c r="C63" s="34" t="s">
        <v>67</v>
      </c>
      <c r="D63" s="33">
        <v>1</v>
      </c>
      <c r="E63" s="42"/>
      <c r="F63" s="42"/>
      <c r="G63" s="42"/>
      <c r="H63" s="42"/>
      <c r="I63" s="42"/>
    </row>
    <row r="64" spans="1:9" x14ac:dyDescent="0.35">
      <c r="A64" s="35"/>
      <c r="B64" s="53" t="s">
        <v>156</v>
      </c>
      <c r="C64" s="54"/>
      <c r="D64" s="54"/>
      <c r="E64" s="54"/>
      <c r="F64" s="54"/>
      <c r="G64" s="54"/>
      <c r="H64" s="54"/>
      <c r="I64" s="55"/>
    </row>
    <row r="65" spans="1:9" x14ac:dyDescent="0.35">
      <c r="A65" s="35"/>
      <c r="B65" s="36" t="s">
        <v>157</v>
      </c>
      <c r="C65" s="34" t="s">
        <v>67</v>
      </c>
      <c r="D65" s="33">
        <v>2</v>
      </c>
      <c r="E65" s="42"/>
      <c r="F65" s="42"/>
      <c r="G65" s="42"/>
      <c r="H65" s="42"/>
      <c r="I65" s="42"/>
    </row>
    <row r="66" spans="1:9" x14ac:dyDescent="0.35">
      <c r="A66" s="35"/>
      <c r="B66" s="36" t="s">
        <v>158</v>
      </c>
      <c r="C66" s="34" t="s">
        <v>67</v>
      </c>
      <c r="D66" s="33">
        <v>6</v>
      </c>
      <c r="E66" s="42" t="s">
        <v>159</v>
      </c>
      <c r="F66" s="42"/>
      <c r="G66" s="42"/>
      <c r="H66" s="42"/>
      <c r="I66" s="42"/>
    </row>
    <row r="67" spans="1:9" x14ac:dyDescent="0.35">
      <c r="A67" s="35"/>
      <c r="B67" s="36" t="s">
        <v>160</v>
      </c>
      <c r="C67" s="34" t="s">
        <v>150</v>
      </c>
      <c r="D67" s="33">
        <v>1</v>
      </c>
      <c r="E67" s="42"/>
      <c r="F67" s="42"/>
      <c r="G67" s="42"/>
      <c r="H67" s="42"/>
      <c r="I67" s="42"/>
    </row>
    <row r="68" spans="1:9" x14ac:dyDescent="0.35">
      <c r="A68" s="35"/>
      <c r="B68" s="53" t="s">
        <v>161</v>
      </c>
      <c r="C68" s="54"/>
      <c r="D68" s="54"/>
      <c r="E68" s="54"/>
      <c r="F68" s="54"/>
      <c r="G68" s="54"/>
      <c r="H68" s="54"/>
      <c r="I68" s="55"/>
    </row>
    <row r="69" spans="1:9" x14ac:dyDescent="0.35">
      <c r="A69" s="35"/>
      <c r="B69" s="36" t="s">
        <v>104</v>
      </c>
      <c r="C69" s="34" t="s">
        <v>67</v>
      </c>
      <c r="D69" s="33">
        <v>2</v>
      </c>
      <c r="E69" s="42"/>
      <c r="F69" s="42"/>
      <c r="G69" s="42"/>
      <c r="H69" s="42"/>
      <c r="I69" s="42"/>
    </row>
    <row r="70" spans="1:9" x14ac:dyDescent="0.35">
      <c r="A70" s="35"/>
      <c r="B70" s="36" t="s">
        <v>163</v>
      </c>
      <c r="C70" s="34" t="s">
        <v>67</v>
      </c>
      <c r="D70" s="33">
        <v>6</v>
      </c>
      <c r="E70" s="42" t="s">
        <v>162</v>
      </c>
      <c r="F70" s="42"/>
      <c r="G70" s="42"/>
      <c r="H70" s="42"/>
      <c r="I70" s="42"/>
    </row>
    <row r="71" spans="1:9" x14ac:dyDescent="0.35">
      <c r="A71" s="35"/>
      <c r="B71" s="36"/>
      <c r="C71" s="38" t="s">
        <v>83</v>
      </c>
      <c r="D71" s="39">
        <v>12</v>
      </c>
      <c r="E71" s="66" t="s">
        <v>164</v>
      </c>
      <c r="F71" s="67"/>
      <c r="G71" s="67"/>
      <c r="H71" s="67"/>
      <c r="I71" s="68"/>
    </row>
    <row r="72" spans="1:9" x14ac:dyDescent="0.35">
      <c r="A72" s="35"/>
      <c r="B72" s="36"/>
      <c r="C72" s="38" t="s">
        <v>90</v>
      </c>
      <c r="D72" s="39">
        <v>4</v>
      </c>
      <c r="E72" s="66" t="s">
        <v>165</v>
      </c>
      <c r="F72" s="67"/>
      <c r="G72" s="67"/>
      <c r="H72" s="67"/>
      <c r="I72" s="68"/>
    </row>
    <row r="73" spans="1:9" x14ac:dyDescent="0.35">
      <c r="A73" s="35"/>
      <c r="B73" s="53" t="s">
        <v>166</v>
      </c>
      <c r="C73" s="54"/>
      <c r="D73" s="54"/>
      <c r="E73" s="54"/>
      <c r="F73" s="54"/>
      <c r="G73" s="54"/>
      <c r="H73" s="54"/>
      <c r="I73" s="55"/>
    </row>
    <row r="74" spans="1:9" x14ac:dyDescent="0.35">
      <c r="A74" s="35"/>
      <c r="B74" s="36" t="s">
        <v>102</v>
      </c>
      <c r="C74" s="34" t="s">
        <v>67</v>
      </c>
      <c r="D74" s="33">
        <v>6</v>
      </c>
      <c r="E74" s="42"/>
      <c r="F74" s="42"/>
      <c r="G74" s="42"/>
      <c r="H74" s="42"/>
      <c r="I74" s="42"/>
    </row>
    <row r="75" spans="1:9" x14ac:dyDescent="0.35">
      <c r="A75" s="35"/>
      <c r="B75" s="36" t="s">
        <v>167</v>
      </c>
      <c r="C75" s="34" t="s">
        <v>67</v>
      </c>
      <c r="D75" s="33">
        <v>7</v>
      </c>
      <c r="E75" s="42" t="s">
        <v>178</v>
      </c>
      <c r="F75" s="42"/>
      <c r="G75" s="42"/>
      <c r="H75" s="42"/>
      <c r="I75" s="42"/>
    </row>
    <row r="76" spans="1:9" x14ac:dyDescent="0.35">
      <c r="A76" s="35"/>
      <c r="B76" s="36" t="s">
        <v>94</v>
      </c>
      <c r="C76" s="34" t="s">
        <v>67</v>
      </c>
      <c r="D76" s="33">
        <v>1</v>
      </c>
      <c r="E76" s="42" t="s">
        <v>169</v>
      </c>
      <c r="F76" s="42"/>
      <c r="G76" s="42"/>
      <c r="H76" s="42"/>
      <c r="I76" s="42"/>
    </row>
    <row r="77" spans="1:9" ht="26" x14ac:dyDescent="0.35">
      <c r="A77" s="35"/>
      <c r="B77" s="36" t="s">
        <v>171</v>
      </c>
      <c r="C77" s="34" t="s">
        <v>67</v>
      </c>
      <c r="D77" s="33">
        <v>1</v>
      </c>
      <c r="E77" s="42" t="s">
        <v>170</v>
      </c>
      <c r="F77" s="42"/>
      <c r="G77" s="42"/>
      <c r="H77" s="42"/>
      <c r="I77" s="42"/>
    </row>
    <row r="78" spans="1:9" ht="26" x14ac:dyDescent="0.35">
      <c r="A78" s="35"/>
      <c r="B78" s="36" t="s">
        <v>172</v>
      </c>
      <c r="C78" s="34" t="s">
        <v>176</v>
      </c>
      <c r="D78" s="33">
        <v>50</v>
      </c>
      <c r="E78" s="42"/>
      <c r="F78" s="42"/>
      <c r="G78" s="42"/>
      <c r="H78" s="42"/>
      <c r="I78" s="42"/>
    </row>
    <row r="79" spans="1:9" ht="26" x14ac:dyDescent="0.35">
      <c r="A79" s="35"/>
      <c r="B79" s="36" t="s">
        <v>173</v>
      </c>
      <c r="C79" s="34" t="s">
        <v>176</v>
      </c>
      <c r="D79" s="33">
        <v>50</v>
      </c>
      <c r="E79" s="42"/>
      <c r="F79" s="42"/>
      <c r="G79" s="42"/>
      <c r="H79" s="42"/>
      <c r="I79" s="42"/>
    </row>
    <row r="80" spans="1:9" x14ac:dyDescent="0.35">
      <c r="A80" s="35"/>
      <c r="B80" s="36" t="s">
        <v>174</v>
      </c>
      <c r="C80" s="34" t="s">
        <v>177</v>
      </c>
      <c r="D80" s="33">
        <v>1</v>
      </c>
      <c r="E80" s="42"/>
      <c r="F80" s="42"/>
      <c r="G80" s="42"/>
      <c r="H80" s="42"/>
      <c r="I80" s="42"/>
    </row>
    <row r="81" spans="1:9" x14ac:dyDescent="0.35">
      <c r="A81" s="35"/>
      <c r="B81" s="36" t="s">
        <v>175</v>
      </c>
      <c r="C81" s="34" t="s">
        <v>176</v>
      </c>
      <c r="D81" s="33">
        <v>4</v>
      </c>
      <c r="E81" s="42"/>
      <c r="F81" s="42"/>
      <c r="G81" s="42"/>
      <c r="H81" s="42"/>
      <c r="I81" s="42"/>
    </row>
    <row r="82" spans="1:9" x14ac:dyDescent="0.35">
      <c r="A82" s="35"/>
      <c r="B82" s="53" t="s">
        <v>168</v>
      </c>
      <c r="C82" s="54"/>
      <c r="D82" s="54"/>
      <c r="E82" s="54"/>
      <c r="F82" s="54"/>
      <c r="G82" s="54"/>
      <c r="H82" s="54"/>
      <c r="I82" s="55"/>
    </row>
    <row r="83" spans="1:9" x14ac:dyDescent="0.35">
      <c r="A83" s="35"/>
      <c r="B83" s="36" t="s">
        <v>179</v>
      </c>
      <c r="C83" s="34" t="s">
        <v>176</v>
      </c>
      <c r="D83" s="33">
        <v>20</v>
      </c>
      <c r="E83" s="42" t="s">
        <v>184</v>
      </c>
      <c r="F83" s="42"/>
      <c r="G83" s="42"/>
      <c r="H83" s="42"/>
      <c r="I83" s="42"/>
    </row>
    <row r="84" spans="1:9" x14ac:dyDescent="0.35">
      <c r="A84" s="35"/>
      <c r="B84" s="36" t="s">
        <v>180</v>
      </c>
      <c r="C84" s="34" t="s">
        <v>67</v>
      </c>
      <c r="D84" s="33">
        <v>1</v>
      </c>
      <c r="E84" s="42" t="s">
        <v>181</v>
      </c>
      <c r="F84" s="42"/>
      <c r="G84" s="42"/>
      <c r="H84" s="42"/>
      <c r="I84" s="42"/>
    </row>
    <row r="85" spans="1:9" x14ac:dyDescent="0.35">
      <c r="A85" s="35"/>
      <c r="B85" s="53" t="s">
        <v>182</v>
      </c>
      <c r="C85" s="54"/>
      <c r="D85" s="54"/>
      <c r="E85" s="54"/>
      <c r="F85" s="54"/>
      <c r="G85" s="54"/>
      <c r="H85" s="54"/>
      <c r="I85" s="55"/>
    </row>
    <row r="86" spans="1:9" x14ac:dyDescent="0.35">
      <c r="A86" s="35"/>
      <c r="B86" s="36" t="s">
        <v>183</v>
      </c>
      <c r="C86" s="34" t="s">
        <v>67</v>
      </c>
      <c r="D86" s="33">
        <v>1</v>
      </c>
      <c r="E86" s="42"/>
      <c r="F86" s="42"/>
      <c r="G86" s="42"/>
      <c r="H86" s="42"/>
      <c r="I86" s="42"/>
    </row>
    <row r="87" spans="1:9" ht="16" thickBot="1" x14ac:dyDescent="0.4">
      <c r="A87" s="63" t="s">
        <v>70</v>
      </c>
      <c r="B87" s="64"/>
      <c r="C87" s="64"/>
      <c r="D87" s="64"/>
      <c r="E87" s="64"/>
      <c r="F87" s="64"/>
      <c r="G87" s="64"/>
      <c r="H87" s="64"/>
      <c r="I87" s="65"/>
    </row>
    <row r="88" spans="1:9" x14ac:dyDescent="0.35">
      <c r="A88" s="47" t="s">
        <v>69</v>
      </c>
      <c r="B88" s="47"/>
      <c r="C88" s="47"/>
      <c r="D88" s="47"/>
      <c r="E88" s="47"/>
      <c r="F88" s="47"/>
      <c r="G88" s="47"/>
      <c r="H88" s="47"/>
      <c r="I88" s="47"/>
    </row>
    <row r="89" spans="1:9" ht="20.5" x14ac:dyDescent="0.35">
      <c r="A89" s="15"/>
      <c r="B89" s="73" t="s">
        <v>194</v>
      </c>
      <c r="C89" s="73"/>
      <c r="D89" s="73"/>
      <c r="E89" s="73"/>
      <c r="F89" s="73"/>
      <c r="G89" s="73"/>
      <c r="H89" s="73"/>
      <c r="I89" s="73"/>
    </row>
    <row r="90" spans="1:9" x14ac:dyDescent="0.35">
      <c r="A90" s="46" t="s">
        <v>44</v>
      </c>
      <c r="B90" s="46"/>
      <c r="C90" s="46"/>
      <c r="D90" s="46"/>
      <c r="E90" s="46"/>
      <c r="F90" s="46"/>
      <c r="G90" s="46"/>
      <c r="H90" s="46"/>
      <c r="I90" s="46"/>
    </row>
    <row r="91" spans="1:9" x14ac:dyDescent="0.35">
      <c r="A91" s="18"/>
      <c r="B91" s="18"/>
      <c r="C91" s="18"/>
      <c r="D91" s="18"/>
      <c r="E91" s="18"/>
      <c r="F91" s="18"/>
      <c r="G91" s="18"/>
      <c r="H91" s="18"/>
      <c r="I91" s="18"/>
    </row>
    <row r="92" spans="1:9" x14ac:dyDescent="0.35">
      <c r="A92" s="4" t="s">
        <v>4</v>
      </c>
      <c r="B92" s="19" t="s">
        <v>45</v>
      </c>
      <c r="C92" s="3"/>
      <c r="D92" s="3"/>
      <c r="E92" s="3"/>
      <c r="F92" s="3"/>
      <c r="G92" s="3"/>
      <c r="H92" s="1"/>
      <c r="I92" s="1"/>
    </row>
    <row r="93" spans="1:9" x14ac:dyDescent="0.35">
      <c r="A93" s="4"/>
      <c r="B93" s="24"/>
      <c r="C93" s="24"/>
      <c r="D93" s="24"/>
      <c r="E93" s="24"/>
      <c r="F93" s="4"/>
      <c r="G93" s="4"/>
      <c r="H93" s="6" t="s">
        <v>15</v>
      </c>
      <c r="I93" s="6" t="s">
        <v>12</v>
      </c>
    </row>
    <row r="94" spans="1:9" x14ac:dyDescent="0.35">
      <c r="A94" s="4" t="s">
        <v>4</v>
      </c>
      <c r="B94" s="19" t="s">
        <v>50</v>
      </c>
      <c r="C94" s="49"/>
      <c r="D94" s="49"/>
      <c r="E94" s="49"/>
      <c r="F94" s="49"/>
      <c r="G94" s="49"/>
      <c r="H94" s="49"/>
      <c r="I94" s="49"/>
    </row>
    <row r="95" spans="1:9" x14ac:dyDescent="0.35">
      <c r="A95" s="46" t="s">
        <v>6</v>
      </c>
      <c r="B95" s="46"/>
      <c r="C95" s="46"/>
      <c r="D95" s="46"/>
      <c r="E95" s="46"/>
      <c r="F95" s="46"/>
      <c r="G95" s="46"/>
      <c r="H95" s="46"/>
      <c r="I95" s="46"/>
    </row>
    <row r="96" spans="1:9" x14ac:dyDescent="0.35">
      <c r="A96" s="4"/>
      <c r="B96" s="4"/>
      <c r="C96" s="4"/>
      <c r="D96" s="4"/>
      <c r="E96" s="4"/>
      <c r="F96" s="4"/>
      <c r="G96" s="4"/>
      <c r="H96" s="4"/>
      <c r="I96" s="4"/>
    </row>
    <row r="97" spans="1:13" x14ac:dyDescent="0.35">
      <c r="A97" s="4" t="s">
        <v>4</v>
      </c>
      <c r="B97" s="20" t="s">
        <v>16</v>
      </c>
      <c r="C97" s="17" t="s">
        <v>17</v>
      </c>
      <c r="D97" s="17"/>
      <c r="E97" s="16"/>
      <c r="F97" s="17"/>
      <c r="G97" s="50" t="s">
        <v>65</v>
      </c>
      <c r="H97" s="50"/>
      <c r="I97" s="50"/>
    </row>
    <row r="98" spans="1:13" x14ac:dyDescent="0.35">
      <c r="A98" s="4"/>
      <c r="B98" s="4"/>
      <c r="C98" s="17" t="s">
        <v>18</v>
      </c>
      <c r="D98" s="17"/>
      <c r="E98" s="16"/>
      <c r="F98" s="16"/>
      <c r="G98" s="51" t="s">
        <v>71</v>
      </c>
      <c r="H98" s="51"/>
      <c r="I98" s="51"/>
    </row>
    <row r="99" spans="1:13" x14ac:dyDescent="0.35">
      <c r="A99" s="4"/>
      <c r="B99" s="4"/>
      <c r="C99" s="17"/>
      <c r="D99" s="17"/>
      <c r="E99" s="16"/>
      <c r="F99" s="16"/>
      <c r="G99" s="51"/>
      <c r="H99" s="51"/>
      <c r="I99" s="51"/>
    </row>
    <row r="100" spans="1:13" x14ac:dyDescent="0.35">
      <c r="A100" s="4"/>
      <c r="B100" s="4"/>
      <c r="C100" s="17" t="s">
        <v>63</v>
      </c>
      <c r="D100" s="17"/>
      <c r="E100" s="16"/>
      <c r="F100" s="16"/>
      <c r="G100" s="17" t="s">
        <v>66</v>
      </c>
      <c r="H100" s="20"/>
      <c r="I100" s="1"/>
    </row>
    <row r="101" spans="1:13" x14ac:dyDescent="0.35">
      <c r="A101" s="4"/>
      <c r="B101" s="4"/>
      <c r="C101" s="17"/>
      <c r="D101" s="17"/>
      <c r="E101" s="16"/>
      <c r="F101" s="16"/>
      <c r="G101" s="17"/>
      <c r="H101" s="20"/>
      <c r="I101" s="1"/>
      <c r="M101" s="23"/>
    </row>
    <row r="102" spans="1:13" x14ac:dyDescent="0.35">
      <c r="A102" s="4" t="s">
        <v>4</v>
      </c>
      <c r="B102" s="20" t="s">
        <v>19</v>
      </c>
      <c r="C102" s="20"/>
      <c r="D102" s="20"/>
      <c r="E102" s="61"/>
      <c r="F102" s="61"/>
      <c r="G102" s="61"/>
      <c r="H102" s="61"/>
      <c r="I102" s="61"/>
    </row>
    <row r="103" spans="1:13" x14ac:dyDescent="0.35">
      <c r="A103" s="46" t="s">
        <v>51</v>
      </c>
      <c r="B103" s="46"/>
      <c r="C103" s="46"/>
      <c r="D103" s="46"/>
      <c r="E103" s="46"/>
      <c r="F103" s="46"/>
      <c r="G103" s="46"/>
      <c r="H103" s="46"/>
      <c r="I103" s="46"/>
    </row>
    <row r="104" spans="1:13" x14ac:dyDescent="0.35">
      <c r="A104" s="4" t="s">
        <v>4</v>
      </c>
      <c r="B104" s="62" t="s">
        <v>52</v>
      </c>
      <c r="C104" s="62"/>
      <c r="D104" s="62"/>
      <c r="E104" s="62"/>
      <c r="F104" s="62"/>
      <c r="G104" s="62"/>
      <c r="H104" s="62"/>
      <c r="I104" s="62"/>
    </row>
    <row r="105" spans="1:13" x14ac:dyDescent="0.35">
      <c r="A105" s="4" t="s">
        <v>4</v>
      </c>
      <c r="B105" s="19" t="s">
        <v>55</v>
      </c>
      <c r="C105" s="19"/>
      <c r="D105" s="19"/>
      <c r="E105" s="19"/>
      <c r="F105" s="19"/>
      <c r="G105" s="19"/>
      <c r="H105" s="19"/>
      <c r="I105" s="19"/>
      <c r="M105" s="23"/>
    </row>
    <row r="106" spans="1:13" x14ac:dyDescent="0.35">
      <c r="A106" s="4" t="s">
        <v>4</v>
      </c>
      <c r="B106" s="62" t="s">
        <v>56</v>
      </c>
      <c r="C106" s="62"/>
      <c r="D106" s="62"/>
      <c r="E106" s="62"/>
      <c r="F106" s="62"/>
      <c r="G106" s="62"/>
      <c r="H106" s="62"/>
      <c r="I106" s="62"/>
    </row>
    <row r="107" spans="1:13" x14ac:dyDescent="0.35">
      <c r="A107" s="4" t="s">
        <v>4</v>
      </c>
      <c r="B107" s="1" t="s">
        <v>53</v>
      </c>
      <c r="E107" s="1"/>
      <c r="F107" s="1"/>
      <c r="G107" s="1"/>
      <c r="H107" s="1"/>
      <c r="I107" s="1"/>
    </row>
    <row r="108" spans="1:13" x14ac:dyDescent="0.35">
      <c r="A108" s="4" t="s">
        <v>4</v>
      </c>
      <c r="B108" s="1" t="s">
        <v>5</v>
      </c>
      <c r="E108" s="1"/>
      <c r="F108" s="1"/>
      <c r="G108" s="1"/>
      <c r="H108" s="1"/>
      <c r="I108" s="1"/>
    </row>
    <row r="109" spans="1:13" x14ac:dyDescent="0.35">
      <c r="A109" s="4" t="s">
        <v>4</v>
      </c>
      <c r="B109" s="1" t="s">
        <v>3</v>
      </c>
      <c r="E109" s="1"/>
      <c r="F109" s="1"/>
      <c r="G109" s="1"/>
      <c r="H109" s="1"/>
      <c r="I109" s="1"/>
    </row>
    <row r="110" spans="1:13" x14ac:dyDescent="0.35">
      <c r="A110" s="4" t="s">
        <v>4</v>
      </c>
      <c r="B110" s="1" t="s">
        <v>24</v>
      </c>
      <c r="E110" s="1"/>
      <c r="F110" s="1"/>
      <c r="G110" s="1"/>
      <c r="H110" s="1"/>
      <c r="I110" s="1"/>
    </row>
    <row r="111" spans="1:13" x14ac:dyDescent="0.35">
      <c r="A111" s="4" t="s">
        <v>4</v>
      </c>
      <c r="B111" s="1" t="s">
        <v>72</v>
      </c>
      <c r="E111" s="1"/>
      <c r="F111" s="1"/>
      <c r="G111" s="1"/>
      <c r="H111" s="1"/>
      <c r="I111" s="1"/>
    </row>
    <row r="112" spans="1:13" x14ac:dyDescent="0.35">
      <c r="A112" s="4" t="s">
        <v>4</v>
      </c>
      <c r="B112" s="21" t="s">
        <v>2</v>
      </c>
      <c r="E112" s="1"/>
      <c r="F112" s="1"/>
      <c r="G112" s="1"/>
      <c r="H112" s="1"/>
      <c r="I112" s="1"/>
    </row>
    <row r="113" spans="1:9" x14ac:dyDescent="0.35">
      <c r="A113" s="4"/>
      <c r="E113" s="1"/>
      <c r="F113" s="1"/>
      <c r="G113" s="1"/>
      <c r="H113" s="1"/>
      <c r="I113" s="1"/>
    </row>
    <row r="114" spans="1:9" x14ac:dyDescent="0.35">
      <c r="A114" s="46" t="s">
        <v>33</v>
      </c>
      <c r="B114" s="46"/>
      <c r="C114" s="46"/>
      <c r="D114" s="46"/>
      <c r="E114" s="46"/>
      <c r="F114" s="46"/>
      <c r="G114" s="46"/>
      <c r="H114" s="46"/>
      <c r="I114" s="20"/>
    </row>
    <row r="115" spans="1:9" x14ac:dyDescent="0.35">
      <c r="A115" s="18"/>
      <c r="B115" s="18"/>
      <c r="C115" s="4" t="s">
        <v>36</v>
      </c>
      <c r="D115" s="4" t="s">
        <v>73</v>
      </c>
      <c r="E115" s="4" t="s">
        <v>37</v>
      </c>
      <c r="F115" s="4" t="s">
        <v>38</v>
      </c>
      <c r="G115" s="4" t="s">
        <v>39</v>
      </c>
      <c r="H115" s="18"/>
      <c r="I115" s="20"/>
    </row>
    <row r="116" spans="1:9" x14ac:dyDescent="0.35">
      <c r="A116" s="4" t="s">
        <v>4</v>
      </c>
      <c r="B116" s="20" t="s">
        <v>34</v>
      </c>
      <c r="E116" s="1"/>
      <c r="F116" s="1"/>
      <c r="G116" s="1"/>
      <c r="H116" s="20"/>
      <c r="I116" s="20"/>
    </row>
    <row r="117" spans="1:9" x14ac:dyDescent="0.35">
      <c r="A117" s="4" t="s">
        <v>4</v>
      </c>
      <c r="B117" s="20" t="s">
        <v>35</v>
      </c>
      <c r="E117" s="1"/>
      <c r="F117" s="1"/>
      <c r="G117" s="1"/>
      <c r="H117" s="20"/>
      <c r="I117" s="20"/>
    </row>
    <row r="118" spans="1:9" x14ac:dyDescent="0.35">
      <c r="A118" s="46" t="s">
        <v>7</v>
      </c>
      <c r="B118" s="46"/>
      <c r="C118" s="46"/>
      <c r="D118" s="46"/>
      <c r="E118" s="46"/>
      <c r="F118" s="46"/>
      <c r="G118" s="46"/>
      <c r="H118" s="46"/>
      <c r="I118" s="46"/>
    </row>
    <row r="119" spans="1:9" x14ac:dyDescent="0.35">
      <c r="A119" s="3"/>
      <c r="B119" s="4"/>
      <c r="C119" s="3"/>
      <c r="D119" s="3"/>
      <c r="E119" s="3"/>
      <c r="F119" s="3"/>
      <c r="G119" s="3"/>
      <c r="H119" s="3"/>
      <c r="I119" s="3"/>
    </row>
    <row r="120" spans="1:9" x14ac:dyDescent="0.35">
      <c r="A120" s="4" t="s">
        <v>4</v>
      </c>
      <c r="B120" s="20" t="s">
        <v>20</v>
      </c>
      <c r="C120" s="20"/>
      <c r="D120" s="20"/>
      <c r="E120" s="1"/>
      <c r="F120" s="1"/>
      <c r="G120" s="1"/>
      <c r="H120" s="1"/>
      <c r="I120" s="20"/>
    </row>
    <row r="121" spans="1:9" x14ac:dyDescent="0.35">
      <c r="A121" s="4"/>
      <c r="B121" s="24"/>
      <c r="C121" s="24"/>
      <c r="D121" s="24"/>
      <c r="E121" s="7" t="s">
        <v>25</v>
      </c>
      <c r="F121" s="7" t="s">
        <v>21</v>
      </c>
      <c r="G121" s="7" t="s">
        <v>59</v>
      </c>
      <c r="H121" s="25" t="s">
        <v>22</v>
      </c>
      <c r="I121" s="7"/>
    </row>
    <row r="122" spans="1:9" x14ac:dyDescent="0.35">
      <c r="A122" s="4" t="s">
        <v>4</v>
      </c>
      <c r="B122" s="20" t="s">
        <v>23</v>
      </c>
      <c r="C122" s="20"/>
      <c r="D122" s="20"/>
      <c r="E122" s="8"/>
      <c r="F122" s="8"/>
      <c r="G122" s="8"/>
      <c r="H122" s="9"/>
      <c r="I122" s="25"/>
    </row>
    <row r="123" spans="1:9" x14ac:dyDescent="0.35">
      <c r="A123" s="4"/>
      <c r="B123" s="24"/>
      <c r="C123" s="24"/>
      <c r="D123" s="24"/>
      <c r="E123" s="7" t="s">
        <v>30</v>
      </c>
      <c r="F123" s="7" t="s">
        <v>31</v>
      </c>
      <c r="G123" s="48" t="s">
        <v>32</v>
      </c>
      <c r="H123" s="48"/>
      <c r="I123" s="7"/>
    </row>
    <row r="124" spans="1:9" x14ac:dyDescent="0.35">
      <c r="A124" s="4" t="s">
        <v>4</v>
      </c>
      <c r="B124" s="20" t="s">
        <v>26</v>
      </c>
      <c r="C124" s="20"/>
      <c r="D124" s="20"/>
      <c r="E124" s="8"/>
      <c r="F124" s="8"/>
      <c r="G124" s="8"/>
      <c r="H124" s="25"/>
      <c r="I124" s="25"/>
    </row>
    <row r="125" spans="1:9" x14ac:dyDescent="0.35">
      <c r="A125" s="3"/>
      <c r="B125" s="20"/>
      <c r="C125" s="20"/>
      <c r="D125" s="20"/>
      <c r="E125" s="7" t="s">
        <v>28</v>
      </c>
      <c r="F125" s="7" t="s">
        <v>29</v>
      </c>
      <c r="G125" s="7" t="s">
        <v>27</v>
      </c>
      <c r="H125" s="8"/>
      <c r="I125" s="7"/>
    </row>
    <row r="126" spans="1:9" x14ac:dyDescent="0.35">
      <c r="A126" s="46" t="s">
        <v>8</v>
      </c>
      <c r="B126" s="46"/>
      <c r="C126" s="46"/>
      <c r="D126" s="46"/>
      <c r="E126" s="46"/>
      <c r="F126" s="46"/>
      <c r="G126" s="46"/>
      <c r="H126" s="46"/>
      <c r="I126" s="46"/>
    </row>
    <row r="127" spans="1:9" x14ac:dyDescent="0.35">
      <c r="A127" s="4"/>
      <c r="B127" s="4"/>
      <c r="C127" s="4"/>
      <c r="D127" s="4"/>
      <c r="E127" s="4"/>
      <c r="F127" s="4"/>
      <c r="G127" s="4"/>
      <c r="H127" s="4"/>
      <c r="I127" s="4"/>
    </row>
    <row r="128" spans="1:9" x14ac:dyDescent="0.35">
      <c r="A128" s="4" t="s">
        <v>4</v>
      </c>
      <c r="B128" s="44" t="s">
        <v>1</v>
      </c>
      <c r="C128" s="44"/>
      <c r="D128" s="44"/>
      <c r="E128" s="44"/>
      <c r="F128" s="1"/>
      <c r="G128" s="1"/>
      <c r="H128" s="1"/>
      <c r="I128" s="1"/>
    </row>
    <row r="129" spans="1:9" x14ac:dyDescent="0.35">
      <c r="A129" s="4"/>
      <c r="B129" s="24"/>
      <c r="C129" s="24"/>
      <c r="D129" s="24"/>
      <c r="E129" s="24"/>
      <c r="F129" s="7" t="s">
        <v>9</v>
      </c>
      <c r="G129" s="7" t="s">
        <v>10</v>
      </c>
      <c r="H129" s="7" t="s">
        <v>11</v>
      </c>
      <c r="I129" s="7" t="s">
        <v>12</v>
      </c>
    </row>
    <row r="130" spans="1:9" x14ac:dyDescent="0.35">
      <c r="A130" s="4" t="s">
        <v>4</v>
      </c>
      <c r="B130" s="49" t="s">
        <v>57</v>
      </c>
      <c r="C130" s="49"/>
      <c r="D130" s="49"/>
      <c r="E130" s="49"/>
      <c r="F130" s="49"/>
      <c r="G130" s="49"/>
      <c r="H130" s="1"/>
      <c r="I130" s="1"/>
    </row>
    <row r="131" spans="1:9" x14ac:dyDescent="0.35">
      <c r="A131" s="4"/>
      <c r="B131" s="20"/>
      <c r="C131" s="20"/>
      <c r="D131" s="20"/>
      <c r="E131" s="20"/>
      <c r="F131" s="4"/>
      <c r="G131" s="4"/>
      <c r="H131" s="7" t="s">
        <v>13</v>
      </c>
      <c r="I131" s="7" t="s">
        <v>12</v>
      </c>
    </row>
    <row r="132" spans="1:9" x14ac:dyDescent="0.35">
      <c r="A132" s="4" t="s">
        <v>4</v>
      </c>
      <c r="B132" s="49" t="s">
        <v>58</v>
      </c>
      <c r="C132" s="49"/>
      <c r="D132" s="49"/>
      <c r="E132" s="49"/>
      <c r="F132" s="49"/>
      <c r="G132" s="49"/>
      <c r="H132" s="8"/>
      <c r="I132" s="8"/>
    </row>
    <row r="133" spans="1:9" x14ac:dyDescent="0.35">
      <c r="A133" s="4"/>
      <c r="B133" s="24"/>
      <c r="C133" s="24"/>
      <c r="D133" s="24"/>
      <c r="E133" s="24"/>
      <c r="F133" s="4"/>
      <c r="G133" s="4"/>
      <c r="H133" s="7" t="s">
        <v>13</v>
      </c>
      <c r="I133" s="7" t="s">
        <v>12</v>
      </c>
    </row>
    <row r="134" spans="1:9" x14ac:dyDescent="0.35">
      <c r="A134" s="4" t="s">
        <v>4</v>
      </c>
      <c r="B134" s="52" t="s">
        <v>14</v>
      </c>
      <c r="C134" s="52"/>
      <c r="D134" s="52"/>
      <c r="E134" s="52"/>
      <c r="F134" s="52"/>
      <c r="G134" s="52"/>
      <c r="H134" s="10"/>
      <c r="I134" s="10"/>
    </row>
    <row r="135" spans="1:9" x14ac:dyDescent="0.35">
      <c r="A135" s="4"/>
      <c r="B135" s="24"/>
      <c r="C135" s="24"/>
      <c r="D135" s="24"/>
      <c r="E135" s="24"/>
      <c r="F135" s="4"/>
      <c r="G135" s="4"/>
      <c r="H135" s="7" t="s">
        <v>13</v>
      </c>
      <c r="I135" s="7" t="s">
        <v>12</v>
      </c>
    </row>
    <row r="136" spans="1:9" x14ac:dyDescent="0.35">
      <c r="A136" s="4" t="s">
        <v>4</v>
      </c>
      <c r="B136" s="20" t="s">
        <v>60</v>
      </c>
      <c r="C136" s="4"/>
      <c r="D136" s="4"/>
      <c r="E136" s="4"/>
      <c r="F136" s="1"/>
      <c r="G136" s="3"/>
      <c r="H136" s="3"/>
      <c r="I136" s="3"/>
    </row>
    <row r="137" spans="1:9" x14ac:dyDescent="0.35">
      <c r="A137" s="4"/>
      <c r="B137" s="4"/>
      <c r="C137" s="4"/>
      <c r="D137" s="4"/>
      <c r="E137" s="4"/>
      <c r="F137" s="1"/>
      <c r="G137" s="4">
        <v>9001</v>
      </c>
      <c r="H137" s="4">
        <v>14001</v>
      </c>
      <c r="I137" s="4">
        <v>18001</v>
      </c>
    </row>
    <row r="138" spans="1:9" x14ac:dyDescent="0.35">
      <c r="A138" s="4" t="s">
        <v>4</v>
      </c>
      <c r="B138" s="20" t="s">
        <v>40</v>
      </c>
      <c r="C138" s="45"/>
      <c r="D138" s="45"/>
      <c r="E138" s="45"/>
      <c r="F138" s="45"/>
      <c r="G138" s="45"/>
      <c r="H138" s="45"/>
      <c r="I138" s="45"/>
    </row>
    <row r="139" spans="1:9" x14ac:dyDescent="0.35">
      <c r="A139" s="4"/>
      <c r="B139" s="45" t="s">
        <v>64</v>
      </c>
      <c r="C139" s="45"/>
      <c r="D139" s="45"/>
      <c r="E139" s="45"/>
      <c r="F139" s="45"/>
      <c r="G139" s="45"/>
      <c r="H139" s="45"/>
      <c r="I139" s="45"/>
    </row>
    <row r="140" spans="1:9" x14ac:dyDescent="0.35">
      <c r="A140" s="4"/>
      <c r="B140" s="45" t="s">
        <v>64</v>
      </c>
      <c r="C140" s="45"/>
      <c r="D140" s="45"/>
      <c r="E140" s="45"/>
      <c r="F140" s="45"/>
      <c r="G140" s="45"/>
      <c r="H140" s="45"/>
      <c r="I140" s="45"/>
    </row>
    <row r="141" spans="1:9" x14ac:dyDescent="0.35">
      <c r="A141" s="4"/>
      <c r="C141" s="4"/>
      <c r="D141" s="4"/>
      <c r="E141" s="4"/>
      <c r="F141" s="4"/>
      <c r="G141" s="4"/>
      <c r="H141" s="4"/>
      <c r="I141" s="4"/>
    </row>
    <row r="142" spans="1:9" x14ac:dyDescent="0.35">
      <c r="A142" s="4"/>
      <c r="B142" s="4"/>
      <c r="C142" s="4"/>
      <c r="D142" s="4"/>
      <c r="E142" s="4"/>
      <c r="F142" s="4"/>
      <c r="G142" s="4"/>
      <c r="H142" s="4"/>
      <c r="I142" s="4"/>
    </row>
    <row r="143" spans="1:9" x14ac:dyDescent="0.35">
      <c r="A143" s="46" t="s">
        <v>41</v>
      </c>
      <c r="B143" s="46"/>
      <c r="C143" s="46"/>
      <c r="D143" s="46"/>
      <c r="E143" s="46"/>
      <c r="F143" s="46"/>
      <c r="G143" s="46"/>
      <c r="H143" s="46"/>
      <c r="I143" s="4"/>
    </row>
    <row r="144" spans="1:9" x14ac:dyDescent="0.35">
      <c r="A144" s="4"/>
      <c r="B144" s="45" t="s">
        <v>42</v>
      </c>
      <c r="C144" s="11">
        <v>0.5</v>
      </c>
      <c r="D144" s="11">
        <v>0.7</v>
      </c>
      <c r="E144" s="12">
        <v>0.8</v>
      </c>
      <c r="F144" s="11">
        <v>1</v>
      </c>
      <c r="G144" s="1"/>
      <c r="H144" s="4"/>
      <c r="I144" s="4"/>
    </row>
    <row r="145" spans="1:9" x14ac:dyDescent="0.35">
      <c r="A145" s="4"/>
      <c r="B145" s="45"/>
      <c r="C145" s="3"/>
      <c r="D145" s="3"/>
      <c r="E145" s="3"/>
      <c r="F145" s="3"/>
      <c r="G145" s="1"/>
      <c r="H145" s="4"/>
      <c r="I145" s="4"/>
    </row>
    <row r="146" spans="1:9" x14ac:dyDescent="0.35">
      <c r="A146" s="4"/>
      <c r="B146" s="45" t="s">
        <v>46</v>
      </c>
      <c r="C146" s="11">
        <v>0.5</v>
      </c>
      <c r="D146" s="11">
        <v>0.3</v>
      </c>
      <c r="E146" s="11">
        <v>0.2</v>
      </c>
      <c r="F146" s="11">
        <v>1</v>
      </c>
      <c r="G146" s="4"/>
      <c r="H146" s="4"/>
      <c r="I146" s="4"/>
    </row>
    <row r="147" spans="1:9" x14ac:dyDescent="0.35">
      <c r="A147" s="4"/>
      <c r="B147" s="45"/>
      <c r="C147" s="3"/>
      <c r="D147" s="3"/>
      <c r="E147" s="3"/>
      <c r="F147" s="3"/>
      <c r="G147" s="4"/>
      <c r="H147" s="4"/>
      <c r="I147" s="4"/>
    </row>
    <row r="148" spans="1:9" x14ac:dyDescent="0.35">
      <c r="A148" s="4"/>
      <c r="B148" s="20" t="s">
        <v>43</v>
      </c>
      <c r="C148" s="45"/>
      <c r="D148" s="45"/>
      <c r="E148" s="45"/>
      <c r="F148" s="45"/>
      <c r="G148" s="45"/>
      <c r="H148" s="45"/>
      <c r="I148" s="45"/>
    </row>
    <row r="149" spans="1:9" x14ac:dyDescent="0.35">
      <c r="A149" s="4"/>
      <c r="B149" s="4"/>
      <c r="C149" s="4"/>
      <c r="D149" s="4"/>
      <c r="E149" s="4"/>
      <c r="F149" s="4"/>
      <c r="G149" s="4"/>
      <c r="H149" s="4"/>
      <c r="I149" s="4"/>
    </row>
    <row r="150" spans="1:9" x14ac:dyDescent="0.35">
      <c r="E150" s="1"/>
      <c r="F150" s="1"/>
      <c r="G150" s="1"/>
      <c r="H150" s="1"/>
      <c r="I150" s="1"/>
    </row>
    <row r="151" spans="1:9" x14ac:dyDescent="0.35">
      <c r="B151" s="43" t="s">
        <v>99</v>
      </c>
      <c r="C151" s="43"/>
      <c r="D151" s="43"/>
      <c r="E151" s="43"/>
      <c r="F151" s="43"/>
      <c r="G151" s="43"/>
      <c r="H151" s="43"/>
      <c r="I151" s="1"/>
    </row>
    <row r="152" spans="1:9" x14ac:dyDescent="0.35">
      <c r="B152" s="22"/>
      <c r="C152" s="22"/>
      <c r="D152" s="22"/>
      <c r="E152" s="22"/>
      <c r="F152" s="22"/>
      <c r="G152" s="22"/>
      <c r="H152" s="22"/>
      <c r="I152" s="1"/>
    </row>
    <row r="153" spans="1:9" x14ac:dyDescent="0.35">
      <c r="E153" s="1"/>
      <c r="F153" s="1"/>
      <c r="G153" s="1"/>
      <c r="H153" s="1"/>
      <c r="I153" s="1"/>
    </row>
    <row r="154" spans="1:9" x14ac:dyDescent="0.35">
      <c r="B154" s="44" t="s">
        <v>74</v>
      </c>
      <c r="C154" s="44"/>
      <c r="D154" s="44"/>
      <c r="E154" s="1" t="s">
        <v>75</v>
      </c>
      <c r="F154" s="26"/>
      <c r="G154" s="27"/>
      <c r="H154" s="5" t="s">
        <v>54</v>
      </c>
      <c r="I154" s="28" t="s">
        <v>76</v>
      </c>
    </row>
    <row r="155" spans="1:9" x14ac:dyDescent="0.35">
      <c r="E155" s="1"/>
      <c r="F155" s="1"/>
      <c r="G155" s="1"/>
      <c r="H155" s="1"/>
      <c r="I155" s="1"/>
    </row>
    <row r="156" spans="1:9" x14ac:dyDescent="0.35">
      <c r="B156" s="1" t="s">
        <v>77</v>
      </c>
      <c r="E156" s="1" t="s">
        <v>78</v>
      </c>
      <c r="F156" s="1"/>
      <c r="G156" s="1"/>
      <c r="H156" s="5" t="s">
        <v>54</v>
      </c>
      <c r="I156" s="29" t="s">
        <v>79</v>
      </c>
    </row>
  </sheetData>
  <mergeCells count="114">
    <mergeCell ref="B89:I89"/>
    <mergeCell ref="B64:I64"/>
    <mergeCell ref="B68:I68"/>
    <mergeCell ref="B73:I73"/>
    <mergeCell ref="B82:I82"/>
    <mergeCell ref="B85:I85"/>
    <mergeCell ref="E83:I83"/>
    <mergeCell ref="E84:I84"/>
    <mergeCell ref="E53:I53"/>
    <mergeCell ref="E61:I61"/>
    <mergeCell ref="E62:I62"/>
    <mergeCell ref="E65:I65"/>
    <mergeCell ref="E70:I70"/>
    <mergeCell ref="E71:I71"/>
    <mergeCell ref="E72:I72"/>
    <mergeCell ref="E67:I67"/>
    <mergeCell ref="E69:I69"/>
    <mergeCell ref="E66:I66"/>
    <mergeCell ref="E55:I55"/>
    <mergeCell ref="E56:I56"/>
    <mergeCell ref="E57:I57"/>
    <mergeCell ref="E58:I58"/>
    <mergeCell ref="E59:I59"/>
    <mergeCell ref="E60:I60"/>
    <mergeCell ref="E63:I63"/>
    <mergeCell ref="E86:I86"/>
    <mergeCell ref="E78:I78"/>
    <mergeCell ref="E79:I79"/>
    <mergeCell ref="E80:I80"/>
    <mergeCell ref="E81:I81"/>
    <mergeCell ref="E74:I74"/>
    <mergeCell ref="E75:I75"/>
    <mergeCell ref="E76:I76"/>
    <mergeCell ref="E77:I77"/>
    <mergeCell ref="E44:I44"/>
    <mergeCell ref="E50:I50"/>
    <mergeCell ref="E9:I9"/>
    <mergeCell ref="E10:I10"/>
    <mergeCell ref="E11:I11"/>
    <mergeCell ref="E12:I12"/>
    <mergeCell ref="E13:I13"/>
    <mergeCell ref="E30:I30"/>
    <mergeCell ref="E17:I17"/>
    <mergeCell ref="E16:I16"/>
    <mergeCell ref="E19:I19"/>
    <mergeCell ref="B18:I18"/>
    <mergeCell ref="E22:I22"/>
    <mergeCell ref="E23:I23"/>
    <mergeCell ref="E24:I24"/>
    <mergeCell ref="B28:I28"/>
    <mergeCell ref="B35:I35"/>
    <mergeCell ref="B37:I37"/>
    <mergeCell ref="E20:I20"/>
    <mergeCell ref="E27:I27"/>
    <mergeCell ref="E29:I29"/>
    <mergeCell ref="E39:I39"/>
    <mergeCell ref="E31:I31"/>
    <mergeCell ref="E32:I32"/>
    <mergeCell ref="E33:I33"/>
    <mergeCell ref="E34:I34"/>
    <mergeCell ref="E43:I43"/>
    <mergeCell ref="E42:I42"/>
    <mergeCell ref="E36:I36"/>
    <mergeCell ref="E40:I40"/>
    <mergeCell ref="E25:I25"/>
    <mergeCell ref="E26:I26"/>
    <mergeCell ref="B52:I52"/>
    <mergeCell ref="A3:I3"/>
    <mergeCell ref="B4:H4"/>
    <mergeCell ref="A5:I5"/>
    <mergeCell ref="E6:I6"/>
    <mergeCell ref="G1:I1"/>
    <mergeCell ref="A118:I118"/>
    <mergeCell ref="E14:I14"/>
    <mergeCell ref="A7:I7"/>
    <mergeCell ref="E8:I8"/>
    <mergeCell ref="E45:I45"/>
    <mergeCell ref="E21:I21"/>
    <mergeCell ref="E102:I102"/>
    <mergeCell ref="A103:I103"/>
    <mergeCell ref="B104:I104"/>
    <mergeCell ref="B106:I106"/>
    <mergeCell ref="A114:H114"/>
    <mergeCell ref="A87:I87"/>
    <mergeCell ref="E15:I15"/>
    <mergeCell ref="E49:I49"/>
    <mergeCell ref="E38:I38"/>
    <mergeCell ref="E51:I51"/>
    <mergeCell ref="E46:I46"/>
    <mergeCell ref="E41:I41"/>
    <mergeCell ref="E47:I47"/>
    <mergeCell ref="E48:I48"/>
    <mergeCell ref="B151:H151"/>
    <mergeCell ref="B154:D154"/>
    <mergeCell ref="B139:I139"/>
    <mergeCell ref="B140:I140"/>
    <mergeCell ref="A143:H143"/>
    <mergeCell ref="B144:B145"/>
    <mergeCell ref="B146:B147"/>
    <mergeCell ref="C148:I148"/>
    <mergeCell ref="A88:I88"/>
    <mergeCell ref="G123:H123"/>
    <mergeCell ref="A90:I90"/>
    <mergeCell ref="C94:I94"/>
    <mergeCell ref="A95:I95"/>
    <mergeCell ref="G97:I97"/>
    <mergeCell ref="G98:I99"/>
    <mergeCell ref="C138:I138"/>
    <mergeCell ref="B132:G132"/>
    <mergeCell ref="A126:I126"/>
    <mergeCell ref="B128:E128"/>
    <mergeCell ref="B130:G130"/>
    <mergeCell ref="B134:G134"/>
    <mergeCell ref="E54:I54"/>
  </mergeCells>
  <phoneticPr fontId="21" type="noConversion"/>
  <hyperlinks>
    <hyperlink ref="I154" r:id="rId1" xr:uid="{CC2000DE-FEE1-4F38-B0EF-CF12D4955C03}"/>
    <hyperlink ref="I156" r:id="rId2" xr:uid="{FD33279A-ED1B-4EBD-A138-0105DCF64EE9}"/>
  </hyperlinks>
  <pageMargins left="0.70866141732283472" right="0.70866141732283472" top="0.74803149606299213" bottom="0.74803149606299213" header="0.31496062992125984" footer="0.31496062992125984"/>
  <pageSetup paperSize="9" scale="70" fitToHeight="0" orientation="portrait" verticalDpi="4294967295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6" name="Check Box 1">
              <controlPr defaultSize="0" autoFill="0" autoLine="0" autoPict="0">
                <anchor moveWithCells="1">
                  <from>
                    <xdr:col>8</xdr:col>
                    <xdr:colOff>222250</xdr:colOff>
                    <xdr:row>91</xdr:row>
                    <xdr:rowOff>6350</xdr:rowOff>
                  </from>
                  <to>
                    <xdr:col>8</xdr:col>
                    <xdr:colOff>463550</xdr:colOff>
                    <xdr:row>92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7" name="Check Box 2">
              <controlPr defaultSize="0" autoFill="0" autoLine="0" autoPict="0">
                <anchor moveWithCells="1">
                  <from>
                    <xdr:col>2</xdr:col>
                    <xdr:colOff>260350</xdr:colOff>
                    <xdr:row>115</xdr:row>
                    <xdr:rowOff>76200</xdr:rowOff>
                  </from>
                  <to>
                    <xdr:col>2</xdr:col>
                    <xdr:colOff>457200</xdr:colOff>
                    <xdr:row>116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8" name="Check Box 3">
              <controlPr defaultSize="0" autoFill="0" autoLine="0" autoPict="0">
                <anchor moveWithCells="1">
                  <from>
                    <xdr:col>3</xdr:col>
                    <xdr:colOff>203200</xdr:colOff>
                    <xdr:row>115</xdr:row>
                    <xdr:rowOff>76200</xdr:rowOff>
                  </from>
                  <to>
                    <xdr:col>3</xdr:col>
                    <xdr:colOff>431800</xdr:colOff>
                    <xdr:row>116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9" name="Check Box 4">
              <controlPr defaultSize="0" autoFill="0" autoLine="0" autoPict="0">
                <anchor moveWithCells="1">
                  <from>
                    <xdr:col>2</xdr:col>
                    <xdr:colOff>260350</xdr:colOff>
                    <xdr:row>116</xdr:row>
                    <xdr:rowOff>69850</xdr:rowOff>
                  </from>
                  <to>
                    <xdr:col>2</xdr:col>
                    <xdr:colOff>457200</xdr:colOff>
                    <xdr:row>117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10" name="Check Box 5">
              <controlPr defaultSize="0" autoFill="0" autoLine="0" autoPict="0">
                <anchor moveWithCells="1">
                  <from>
                    <xdr:col>3</xdr:col>
                    <xdr:colOff>215900</xdr:colOff>
                    <xdr:row>116</xdr:row>
                    <xdr:rowOff>76200</xdr:rowOff>
                  </from>
                  <to>
                    <xdr:col>3</xdr:col>
                    <xdr:colOff>444500</xdr:colOff>
                    <xdr:row>117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1" name="Check Box 6">
              <controlPr defaultSize="0" autoFill="0" autoLine="0" autoPict="0">
                <anchor moveWithCells="1">
                  <from>
                    <xdr:col>4</xdr:col>
                    <xdr:colOff>222250</xdr:colOff>
                    <xdr:row>115</xdr:row>
                    <xdr:rowOff>82550</xdr:rowOff>
                  </from>
                  <to>
                    <xdr:col>4</xdr:col>
                    <xdr:colOff>419100</xdr:colOff>
                    <xdr:row>116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2" name="Check Box 7">
              <controlPr defaultSize="0" autoFill="0" autoLine="0" autoPict="0">
                <anchor moveWithCells="1">
                  <from>
                    <xdr:col>5</xdr:col>
                    <xdr:colOff>158750</xdr:colOff>
                    <xdr:row>115</xdr:row>
                    <xdr:rowOff>76200</xdr:rowOff>
                  </from>
                  <to>
                    <xdr:col>5</xdr:col>
                    <xdr:colOff>387350</xdr:colOff>
                    <xdr:row>116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3" name="Check Box 8">
              <controlPr defaultSize="0" autoFill="0" autoLine="0" autoPict="0">
                <anchor moveWithCells="1">
                  <from>
                    <xdr:col>4</xdr:col>
                    <xdr:colOff>222250</xdr:colOff>
                    <xdr:row>116</xdr:row>
                    <xdr:rowOff>69850</xdr:rowOff>
                  </from>
                  <to>
                    <xdr:col>4</xdr:col>
                    <xdr:colOff>419100</xdr:colOff>
                    <xdr:row>117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4" name="Check Box 9">
              <controlPr defaultSize="0" autoFill="0" autoLine="0" autoPict="0">
                <anchor moveWithCells="1">
                  <from>
                    <xdr:col>5</xdr:col>
                    <xdr:colOff>158750</xdr:colOff>
                    <xdr:row>116</xdr:row>
                    <xdr:rowOff>69850</xdr:rowOff>
                  </from>
                  <to>
                    <xdr:col>5</xdr:col>
                    <xdr:colOff>387350</xdr:colOff>
                    <xdr:row>117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5" name="Check Box 10">
              <controlPr defaultSize="0" autoFill="0" autoLine="0" autoPict="0">
                <anchor moveWithCells="1">
                  <from>
                    <xdr:col>4</xdr:col>
                    <xdr:colOff>196850</xdr:colOff>
                    <xdr:row>119</xdr:row>
                    <xdr:rowOff>69850</xdr:rowOff>
                  </from>
                  <to>
                    <xdr:col>4</xdr:col>
                    <xdr:colOff>412750</xdr:colOff>
                    <xdr:row>120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6" name="Check Box 11">
              <controlPr defaultSize="0" autoFill="0" autoLine="0" autoPict="0">
                <anchor moveWithCells="1">
                  <from>
                    <xdr:col>5</xdr:col>
                    <xdr:colOff>260350</xdr:colOff>
                    <xdr:row>119</xdr:row>
                    <xdr:rowOff>69850</xdr:rowOff>
                  </from>
                  <to>
                    <xdr:col>5</xdr:col>
                    <xdr:colOff>488950</xdr:colOff>
                    <xdr:row>120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7" name="Check Box 12">
              <controlPr defaultSize="0" autoFill="0" autoLine="0" autoPict="0">
                <anchor moveWithCells="1">
                  <from>
                    <xdr:col>4</xdr:col>
                    <xdr:colOff>222250</xdr:colOff>
                    <xdr:row>121</xdr:row>
                    <xdr:rowOff>31750</xdr:rowOff>
                  </from>
                  <to>
                    <xdr:col>4</xdr:col>
                    <xdr:colOff>419100</xdr:colOff>
                    <xdr:row>122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8" name="Check Box 13">
              <controlPr defaultSize="0" autoFill="0" autoLine="0" autoPict="0">
                <anchor moveWithCells="1">
                  <from>
                    <xdr:col>5</xdr:col>
                    <xdr:colOff>260350</xdr:colOff>
                    <xdr:row>121</xdr:row>
                    <xdr:rowOff>38100</xdr:rowOff>
                  </from>
                  <to>
                    <xdr:col>5</xdr:col>
                    <xdr:colOff>488950</xdr:colOff>
                    <xdr:row>122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9" name="Check Box 14">
              <controlPr defaultSize="0" autoFill="0" autoLine="0" autoPict="0">
                <anchor moveWithCells="1">
                  <from>
                    <xdr:col>6</xdr:col>
                    <xdr:colOff>222250</xdr:colOff>
                    <xdr:row>119</xdr:row>
                    <xdr:rowOff>69850</xdr:rowOff>
                  </from>
                  <to>
                    <xdr:col>6</xdr:col>
                    <xdr:colOff>450850</xdr:colOff>
                    <xdr:row>120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20" name="Check Box 15">
              <controlPr defaultSize="0" autoFill="0" autoLine="0" autoPict="0">
                <anchor moveWithCells="1">
                  <from>
                    <xdr:col>7</xdr:col>
                    <xdr:colOff>260350</xdr:colOff>
                    <xdr:row>119</xdr:row>
                    <xdr:rowOff>69850</xdr:rowOff>
                  </from>
                  <to>
                    <xdr:col>7</xdr:col>
                    <xdr:colOff>488950</xdr:colOff>
                    <xdr:row>120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21" name="Check Box 16">
              <controlPr defaultSize="0" autoFill="0" autoLine="0" autoPict="0">
                <anchor moveWithCells="1">
                  <from>
                    <xdr:col>6</xdr:col>
                    <xdr:colOff>222250</xdr:colOff>
                    <xdr:row>121</xdr:row>
                    <xdr:rowOff>38100</xdr:rowOff>
                  </from>
                  <to>
                    <xdr:col>6</xdr:col>
                    <xdr:colOff>425450</xdr:colOff>
                    <xdr:row>122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2" name="Check Box 17">
              <controlPr defaultSize="0" autoFill="0" autoLine="0" autoPict="0">
                <anchor moveWithCells="1">
                  <from>
                    <xdr:col>4</xdr:col>
                    <xdr:colOff>222250</xdr:colOff>
                    <xdr:row>123</xdr:row>
                    <xdr:rowOff>31750</xdr:rowOff>
                  </from>
                  <to>
                    <xdr:col>4</xdr:col>
                    <xdr:colOff>425450</xdr:colOff>
                    <xdr:row>124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3" name="Check Box 18">
              <controlPr defaultSize="0" autoFill="0" autoLine="0" autoPict="0">
                <anchor moveWithCells="1">
                  <from>
                    <xdr:col>5</xdr:col>
                    <xdr:colOff>260350</xdr:colOff>
                    <xdr:row>123</xdr:row>
                    <xdr:rowOff>31750</xdr:rowOff>
                  </from>
                  <to>
                    <xdr:col>5</xdr:col>
                    <xdr:colOff>488950</xdr:colOff>
                    <xdr:row>124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4" name="Check Box 19">
              <controlPr defaultSize="0" autoFill="0" autoLine="0" autoPict="0">
                <anchor moveWithCells="1">
                  <from>
                    <xdr:col>6</xdr:col>
                    <xdr:colOff>222250</xdr:colOff>
                    <xdr:row>123</xdr:row>
                    <xdr:rowOff>31750</xdr:rowOff>
                  </from>
                  <to>
                    <xdr:col>6</xdr:col>
                    <xdr:colOff>425450</xdr:colOff>
                    <xdr:row>124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5" name="Check Box 20">
              <controlPr defaultSize="0" autoFill="0" autoLine="0" autoPict="0">
                <anchor moveWithCells="1">
                  <from>
                    <xdr:col>5</xdr:col>
                    <xdr:colOff>260350</xdr:colOff>
                    <xdr:row>127</xdr:row>
                    <xdr:rowOff>6350</xdr:rowOff>
                  </from>
                  <to>
                    <xdr:col>5</xdr:col>
                    <xdr:colOff>463550</xdr:colOff>
                    <xdr:row>128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6" name="Check Box 21">
              <controlPr defaultSize="0" autoFill="0" autoLine="0" autoPict="0">
                <anchor moveWithCells="1">
                  <from>
                    <xdr:col>6</xdr:col>
                    <xdr:colOff>107950</xdr:colOff>
                    <xdr:row>127</xdr:row>
                    <xdr:rowOff>0</xdr:rowOff>
                  </from>
                  <to>
                    <xdr:col>6</xdr:col>
                    <xdr:colOff>336550</xdr:colOff>
                    <xdr:row>128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7" name="Check Box 22">
              <controlPr defaultSize="0" autoFill="0" autoLine="0" autoPict="0">
                <anchor moveWithCells="1">
                  <from>
                    <xdr:col>7</xdr:col>
                    <xdr:colOff>228600</xdr:colOff>
                    <xdr:row>126</xdr:row>
                    <xdr:rowOff>190500</xdr:rowOff>
                  </from>
                  <to>
                    <xdr:col>7</xdr:col>
                    <xdr:colOff>450850</xdr:colOff>
                    <xdr:row>128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8" name="Check Box 23">
              <controlPr defaultSize="0" autoFill="0" autoLine="0" autoPict="0">
                <anchor moveWithCells="1">
                  <from>
                    <xdr:col>8</xdr:col>
                    <xdr:colOff>158750</xdr:colOff>
                    <xdr:row>127</xdr:row>
                    <xdr:rowOff>6350</xdr:rowOff>
                  </from>
                  <to>
                    <xdr:col>8</xdr:col>
                    <xdr:colOff>387350</xdr:colOff>
                    <xdr:row>128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9" name="Check Box 24">
              <controlPr defaultSize="0" autoFill="0" autoLine="0" autoPict="0">
                <anchor moveWithCells="1">
                  <from>
                    <xdr:col>7</xdr:col>
                    <xdr:colOff>234950</xdr:colOff>
                    <xdr:row>129</xdr:row>
                    <xdr:rowOff>69850</xdr:rowOff>
                  </from>
                  <to>
                    <xdr:col>7</xdr:col>
                    <xdr:colOff>450850</xdr:colOff>
                    <xdr:row>130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30" name="Check Box 25">
              <controlPr defaultSize="0" autoFill="0" autoLine="0" autoPict="0">
                <anchor moveWithCells="1">
                  <from>
                    <xdr:col>8</xdr:col>
                    <xdr:colOff>184150</xdr:colOff>
                    <xdr:row>129</xdr:row>
                    <xdr:rowOff>82550</xdr:rowOff>
                  </from>
                  <to>
                    <xdr:col>8</xdr:col>
                    <xdr:colOff>412750</xdr:colOff>
                    <xdr:row>130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31" name="Check Box 26">
              <controlPr defaultSize="0" autoFill="0" autoLine="0" autoPict="0">
                <anchor moveWithCells="1">
                  <from>
                    <xdr:col>7</xdr:col>
                    <xdr:colOff>222250</xdr:colOff>
                    <xdr:row>131</xdr:row>
                    <xdr:rowOff>44450</xdr:rowOff>
                  </from>
                  <to>
                    <xdr:col>7</xdr:col>
                    <xdr:colOff>425450</xdr:colOff>
                    <xdr:row>132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2" name="Check Box 27">
              <controlPr defaultSize="0" autoFill="0" autoLine="0" autoPict="0">
                <anchor moveWithCells="1">
                  <from>
                    <xdr:col>8</xdr:col>
                    <xdr:colOff>146050</xdr:colOff>
                    <xdr:row>131</xdr:row>
                    <xdr:rowOff>69850</xdr:rowOff>
                  </from>
                  <to>
                    <xdr:col>8</xdr:col>
                    <xdr:colOff>374650</xdr:colOff>
                    <xdr:row>132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3" name="Check Box 28">
              <controlPr defaultSize="0" autoFill="0" autoLine="0" autoPict="0">
                <anchor moveWithCells="1">
                  <from>
                    <xdr:col>7</xdr:col>
                    <xdr:colOff>222250</xdr:colOff>
                    <xdr:row>133</xdr:row>
                    <xdr:rowOff>82550</xdr:rowOff>
                  </from>
                  <to>
                    <xdr:col>7</xdr:col>
                    <xdr:colOff>450850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4" name="Check Box 29">
              <controlPr defaultSize="0" autoFill="0" autoLine="0" autoPict="0">
                <anchor moveWithCells="1">
                  <from>
                    <xdr:col>8</xdr:col>
                    <xdr:colOff>152400</xdr:colOff>
                    <xdr:row>133</xdr:row>
                    <xdr:rowOff>107950</xdr:rowOff>
                  </from>
                  <to>
                    <xdr:col>8</xdr:col>
                    <xdr:colOff>381000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5" name="Check Box 30">
              <controlPr defaultSize="0" autoFill="0" autoLine="0" autoPict="0">
                <anchor moveWithCells="1">
                  <from>
                    <xdr:col>7</xdr:col>
                    <xdr:colOff>184150</xdr:colOff>
                    <xdr:row>135</xdr:row>
                    <xdr:rowOff>31750</xdr:rowOff>
                  </from>
                  <to>
                    <xdr:col>7</xdr:col>
                    <xdr:colOff>412750</xdr:colOff>
                    <xdr:row>136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6" name="Check Box 31">
              <controlPr defaultSize="0" autoFill="0" autoLine="0" autoPict="0">
                <anchor moveWithCells="1">
                  <from>
                    <xdr:col>8</xdr:col>
                    <xdr:colOff>222250</xdr:colOff>
                    <xdr:row>135</xdr:row>
                    <xdr:rowOff>31750</xdr:rowOff>
                  </from>
                  <to>
                    <xdr:col>8</xdr:col>
                    <xdr:colOff>450850</xdr:colOff>
                    <xdr:row>136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7" name="Check Box 32">
              <controlPr defaultSize="0" autoFill="0" autoLine="0" autoPict="0">
                <anchor moveWithCells="1">
                  <from>
                    <xdr:col>2</xdr:col>
                    <xdr:colOff>152400</xdr:colOff>
                    <xdr:row>143</xdr:row>
                    <xdr:rowOff>190500</xdr:rowOff>
                  </from>
                  <to>
                    <xdr:col>2</xdr:col>
                    <xdr:colOff>374650</xdr:colOff>
                    <xdr:row>145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8" name="Check Box 33">
              <controlPr defaultSize="0" autoFill="0" autoLine="0" autoPict="0">
                <anchor moveWithCells="1">
                  <from>
                    <xdr:col>3</xdr:col>
                    <xdr:colOff>120650</xdr:colOff>
                    <xdr:row>144</xdr:row>
                    <xdr:rowOff>0</xdr:rowOff>
                  </from>
                  <to>
                    <xdr:col>3</xdr:col>
                    <xdr:colOff>349250</xdr:colOff>
                    <xdr:row>145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9" name="Check Box 34">
              <controlPr defaultSize="0" autoFill="0" autoLine="0" autoPict="0">
                <anchor moveWithCells="1">
                  <from>
                    <xdr:col>4</xdr:col>
                    <xdr:colOff>266700</xdr:colOff>
                    <xdr:row>144</xdr:row>
                    <xdr:rowOff>0</xdr:rowOff>
                  </from>
                  <to>
                    <xdr:col>4</xdr:col>
                    <xdr:colOff>495300</xdr:colOff>
                    <xdr:row>145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40" name="Check Box 35">
              <controlPr defaultSize="0" autoFill="0" autoLine="0" autoPict="0">
                <anchor moveWithCells="1">
                  <from>
                    <xdr:col>2</xdr:col>
                    <xdr:colOff>152400</xdr:colOff>
                    <xdr:row>146</xdr:row>
                    <xdr:rowOff>6350</xdr:rowOff>
                  </from>
                  <to>
                    <xdr:col>2</xdr:col>
                    <xdr:colOff>349250</xdr:colOff>
                    <xdr:row>147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41" name="Check Box 36">
              <controlPr defaultSize="0" autoFill="0" autoLine="0" autoPict="0">
                <anchor moveWithCells="1">
                  <from>
                    <xdr:col>4</xdr:col>
                    <xdr:colOff>279400</xdr:colOff>
                    <xdr:row>146</xdr:row>
                    <xdr:rowOff>12700</xdr:rowOff>
                  </from>
                  <to>
                    <xdr:col>4</xdr:col>
                    <xdr:colOff>508000</xdr:colOff>
                    <xdr:row>147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2" name="Check Box 37">
              <controlPr defaultSize="0" autoFill="0" autoLine="0" autoPict="0">
                <anchor moveWithCells="1">
                  <from>
                    <xdr:col>5</xdr:col>
                    <xdr:colOff>222250</xdr:colOff>
                    <xdr:row>144</xdr:row>
                    <xdr:rowOff>0</xdr:rowOff>
                  </from>
                  <to>
                    <xdr:col>5</xdr:col>
                    <xdr:colOff>450850</xdr:colOff>
                    <xdr:row>145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3" name="Check Box 38">
              <controlPr defaultSize="0" autoFill="0" autoLine="0" autoPict="0">
                <anchor moveWithCells="1">
                  <from>
                    <xdr:col>5</xdr:col>
                    <xdr:colOff>260350</xdr:colOff>
                    <xdr:row>146</xdr:row>
                    <xdr:rowOff>0</xdr:rowOff>
                  </from>
                  <to>
                    <xdr:col>5</xdr:col>
                    <xdr:colOff>488950</xdr:colOff>
                    <xdr:row>147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4" name="Check Box 39">
              <controlPr defaultSize="0" autoFill="0" autoLine="0" autoPict="0">
                <anchor moveWithCells="1">
                  <from>
                    <xdr:col>6</xdr:col>
                    <xdr:colOff>190500</xdr:colOff>
                    <xdr:row>135</xdr:row>
                    <xdr:rowOff>31750</xdr:rowOff>
                  </from>
                  <to>
                    <xdr:col>6</xdr:col>
                    <xdr:colOff>419100</xdr:colOff>
                    <xdr:row>136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5" name="Check Box 40">
              <controlPr defaultSize="0" autoFill="0" autoLine="0" autoPict="0">
                <anchor moveWithCells="1">
                  <from>
                    <xdr:col>3</xdr:col>
                    <xdr:colOff>127000</xdr:colOff>
                    <xdr:row>146</xdr:row>
                    <xdr:rowOff>0</xdr:rowOff>
                  </from>
                  <to>
                    <xdr:col>3</xdr:col>
                    <xdr:colOff>336550</xdr:colOff>
                    <xdr:row>147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6" name="Check Box 41">
              <controlPr defaultSize="0" autoFill="0" autoLine="0" autoPict="0">
                <anchor moveWithCells="1">
                  <from>
                    <xdr:col>7</xdr:col>
                    <xdr:colOff>222250</xdr:colOff>
                    <xdr:row>91</xdr:row>
                    <xdr:rowOff>6350</xdr:rowOff>
                  </from>
                  <to>
                    <xdr:col>7</xdr:col>
                    <xdr:colOff>463550</xdr:colOff>
                    <xdr:row>92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93F5-5E97-496C-A2C4-DCFDECE07081}">
  <dimension ref="I24:N36"/>
  <sheetViews>
    <sheetView workbookViewId="0">
      <selection activeCell="P35" sqref="P35"/>
    </sheetView>
  </sheetViews>
  <sheetFormatPr defaultRowHeight="14.5" x14ac:dyDescent="0.35"/>
  <sheetData>
    <row r="24" spans="9:14" x14ac:dyDescent="0.35">
      <c r="I24" t="s">
        <v>49</v>
      </c>
      <c r="J24" t="s">
        <v>142</v>
      </c>
      <c r="K24" t="s">
        <v>143</v>
      </c>
      <c r="L24" t="s">
        <v>144</v>
      </c>
      <c r="M24" t="s">
        <v>81</v>
      </c>
      <c r="N24" t="s">
        <v>145</v>
      </c>
    </row>
    <row r="25" spans="9:14" x14ac:dyDescent="0.35">
      <c r="I25">
        <v>1</v>
      </c>
      <c r="J25">
        <v>3</v>
      </c>
      <c r="K25">
        <v>3</v>
      </c>
      <c r="L25">
        <v>10</v>
      </c>
      <c r="M25">
        <v>8</v>
      </c>
      <c r="N25">
        <f>M25*L25+K25+J25</f>
        <v>86</v>
      </c>
    </row>
    <row r="26" spans="9:14" x14ac:dyDescent="0.35">
      <c r="I26">
        <v>2</v>
      </c>
      <c r="J26">
        <v>3</v>
      </c>
      <c r="K26">
        <v>3</v>
      </c>
      <c r="L26">
        <v>7.2</v>
      </c>
      <c r="M26">
        <v>1</v>
      </c>
      <c r="N26">
        <f t="shared" ref="N26:N33" si="0">M26*L26+K26+J26</f>
        <v>13.2</v>
      </c>
    </row>
    <row r="27" spans="9:14" x14ac:dyDescent="0.35">
      <c r="I27">
        <v>3</v>
      </c>
      <c r="J27">
        <v>3</v>
      </c>
      <c r="K27">
        <v>3</v>
      </c>
      <c r="L27">
        <v>6</v>
      </c>
      <c r="M27">
        <v>3</v>
      </c>
      <c r="N27">
        <f t="shared" si="0"/>
        <v>24</v>
      </c>
    </row>
    <row r="28" spans="9:14" x14ac:dyDescent="0.35">
      <c r="I28">
        <v>4</v>
      </c>
      <c r="J28">
        <v>3</v>
      </c>
      <c r="K28">
        <v>3</v>
      </c>
      <c r="L28">
        <v>7</v>
      </c>
      <c r="M28">
        <v>1</v>
      </c>
      <c r="N28">
        <f t="shared" si="0"/>
        <v>13</v>
      </c>
    </row>
    <row r="29" spans="9:14" x14ac:dyDescent="0.35">
      <c r="I29">
        <v>5</v>
      </c>
      <c r="J29">
        <v>3</v>
      </c>
      <c r="K29">
        <v>3</v>
      </c>
      <c r="L29">
        <v>12</v>
      </c>
      <c r="M29">
        <v>1</v>
      </c>
      <c r="N29">
        <f t="shared" si="0"/>
        <v>18</v>
      </c>
    </row>
    <row r="30" spans="9:14" x14ac:dyDescent="0.35">
      <c r="I30">
        <v>6</v>
      </c>
      <c r="J30">
        <v>3</v>
      </c>
      <c r="K30">
        <v>3</v>
      </c>
      <c r="L30">
        <v>12.9</v>
      </c>
      <c r="M30">
        <v>2</v>
      </c>
      <c r="N30">
        <f t="shared" si="0"/>
        <v>31.8</v>
      </c>
    </row>
    <row r="31" spans="9:14" x14ac:dyDescent="0.35">
      <c r="I31">
        <v>7</v>
      </c>
      <c r="J31">
        <v>3</v>
      </c>
      <c r="K31">
        <v>3</v>
      </c>
      <c r="L31">
        <v>16.2</v>
      </c>
      <c r="M31">
        <v>4</v>
      </c>
      <c r="N31">
        <f t="shared" si="0"/>
        <v>70.8</v>
      </c>
    </row>
    <row r="32" spans="9:14" x14ac:dyDescent="0.35">
      <c r="I32">
        <v>8</v>
      </c>
      <c r="J32">
        <v>3</v>
      </c>
      <c r="K32">
        <v>3</v>
      </c>
      <c r="L32">
        <v>3.88</v>
      </c>
      <c r="M32">
        <v>1</v>
      </c>
      <c r="N32">
        <f t="shared" si="0"/>
        <v>9.879999999999999</v>
      </c>
    </row>
    <row r="33" spans="9:14" x14ac:dyDescent="0.35">
      <c r="I33">
        <v>9</v>
      </c>
      <c r="J33">
        <v>3</v>
      </c>
      <c r="K33">
        <v>3</v>
      </c>
      <c r="L33">
        <v>2</v>
      </c>
      <c r="M33">
        <v>1</v>
      </c>
      <c r="N33">
        <f t="shared" si="0"/>
        <v>8</v>
      </c>
    </row>
    <row r="34" spans="9:14" x14ac:dyDescent="0.35">
      <c r="N34">
        <f>SUM(N25:N33)</f>
        <v>274.68</v>
      </c>
    </row>
    <row r="35" spans="9:14" x14ac:dyDescent="0.35">
      <c r="N35">
        <f>N34*10%</f>
        <v>27.468000000000004</v>
      </c>
    </row>
    <row r="36" spans="9:14" x14ac:dyDescent="0.35">
      <c r="N36">
        <f>N34+N35</f>
        <v>302.14800000000002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5D6F-E4C3-43DB-B8CF-6D9DC2CC7C7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тз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Rassul Savaz</dc:creator>
  <cp:lastModifiedBy>Sayat Abdikulov</cp:lastModifiedBy>
  <cp:lastPrinted>2026-04-10T04:36:45Z</cp:lastPrinted>
  <dcterms:created xsi:type="dcterms:W3CDTF">2018-06-26T12:47:16Z</dcterms:created>
  <dcterms:modified xsi:type="dcterms:W3CDTF">2026-06-04T11:17:24Z</dcterms:modified>
</cp:coreProperties>
</file>